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8_{91DD5357-5BA5-47B3-B56B-F0B380D3EB04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09 programa_2 lentelė" sheetId="1" r:id="rId1"/>
    <sheet name="09 programa_3 lentelė" sheetId="2" r:id="rId2"/>
  </sheets>
  <definedNames>
    <definedName name="_xlnm._FilterDatabase" localSheetId="0" hidden="1">'09 programa_2 lentelė'!$A$8:$U$106</definedName>
    <definedName name="_xlnm.Print_Area" localSheetId="1">'09 programa_3 lentelė'!$A$1:$H$50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0" i="1" l="1"/>
  <c r="P70" i="1" s="1"/>
  <c r="O54" i="1"/>
  <c r="P54" i="1" s="1"/>
  <c r="O55" i="1"/>
  <c r="P55" i="1" s="1"/>
  <c r="O59" i="1"/>
  <c r="P59" i="1" s="1"/>
  <c r="O58" i="1"/>
  <c r="P58" i="1" s="1"/>
  <c r="O62" i="1"/>
  <c r="P62" i="1" s="1"/>
  <c r="O63" i="1"/>
  <c r="P63" i="1" s="1"/>
  <c r="P67" i="1"/>
  <c r="O67" i="1"/>
  <c r="O66" i="1"/>
  <c r="P66" i="1" s="1"/>
  <c r="O79" i="1" l="1"/>
  <c r="P79" i="1" s="1"/>
  <c r="O81" i="1"/>
  <c r="P81" i="1" s="1"/>
  <c r="O71" i="1" l="1"/>
  <c r="P71" i="1" s="1"/>
  <c r="O57" i="1" l="1"/>
  <c r="P57" i="1" s="1"/>
  <c r="O37" i="1"/>
  <c r="P37" i="1" s="1"/>
  <c r="K69" i="1"/>
  <c r="O69" i="1" s="1"/>
  <c r="P69" i="1" s="1"/>
  <c r="K40" i="1"/>
  <c r="K65" i="1"/>
  <c r="O65" i="1" s="1"/>
  <c r="P65" i="1" s="1"/>
  <c r="K61" i="1"/>
  <c r="O61" i="1" s="1"/>
  <c r="P61" i="1" s="1"/>
  <c r="K53" i="1"/>
  <c r="O53" i="1" s="1"/>
  <c r="P53" i="1" s="1"/>
  <c r="K101" i="1"/>
  <c r="K19" i="1"/>
  <c r="H49" i="2" l="1"/>
  <c r="G49" i="2"/>
  <c r="F49" i="2"/>
  <c r="H46" i="2"/>
  <c r="G46" i="2"/>
  <c r="F46" i="2"/>
  <c r="H43" i="2"/>
  <c r="G43" i="2"/>
  <c r="F43" i="2"/>
  <c r="H39" i="2"/>
  <c r="G39" i="2"/>
  <c r="F39" i="2"/>
  <c r="H38" i="2"/>
  <c r="G38" i="2"/>
  <c r="F38" i="2"/>
  <c r="H36" i="2"/>
  <c r="G36" i="2"/>
  <c r="F36" i="2"/>
  <c r="H35" i="2"/>
  <c r="G35" i="2"/>
  <c r="F35" i="2"/>
  <c r="H34" i="2"/>
  <c r="G34" i="2"/>
  <c r="F34" i="2"/>
  <c r="H33" i="2"/>
  <c r="G33" i="2"/>
  <c r="F33" i="2"/>
  <c r="H32" i="2"/>
  <c r="G32" i="2"/>
  <c r="F32" i="2"/>
  <c r="H30" i="2"/>
  <c r="G30" i="2"/>
  <c r="F30" i="2"/>
  <c r="H28" i="2"/>
  <c r="G28" i="2"/>
  <c r="F28" i="2"/>
  <c r="H25" i="2"/>
  <c r="G25" i="2"/>
  <c r="F25" i="2"/>
  <c r="H24" i="2"/>
  <c r="G24" i="2"/>
  <c r="F24" i="2"/>
  <c r="H21" i="2"/>
  <c r="G21" i="2"/>
  <c r="F21" i="2"/>
  <c r="H18" i="2"/>
  <c r="G18" i="2"/>
  <c r="F18" i="2"/>
  <c r="H16" i="2"/>
  <c r="G16" i="2"/>
  <c r="F16" i="2"/>
  <c r="H15" i="2"/>
  <c r="G15" i="2"/>
  <c r="F15" i="2"/>
  <c r="E18" i="2"/>
  <c r="D18" i="2"/>
  <c r="D20" i="2" l="1"/>
  <c r="M68" i="1"/>
  <c r="L68" i="1"/>
  <c r="L64" i="1"/>
  <c r="K35" i="1"/>
  <c r="P103" i="1"/>
  <c r="O103" i="1"/>
  <c r="N103" i="1"/>
  <c r="M103" i="1"/>
  <c r="L103" i="1"/>
  <c r="L100" i="1"/>
  <c r="M100" i="1"/>
  <c r="N100" i="1"/>
  <c r="O100" i="1"/>
  <c r="P100" i="1"/>
  <c r="P93" i="1"/>
  <c r="O93" i="1"/>
  <c r="N93" i="1"/>
  <c r="M93" i="1"/>
  <c r="L93" i="1"/>
  <c r="L91" i="1"/>
  <c r="M91" i="1"/>
  <c r="N91" i="1"/>
  <c r="O91" i="1"/>
  <c r="P91" i="1"/>
  <c r="L88" i="1"/>
  <c r="M88" i="1"/>
  <c r="N88" i="1"/>
  <c r="O88" i="1"/>
  <c r="P88" i="1"/>
  <c r="P82" i="1"/>
  <c r="O82" i="1"/>
  <c r="N82" i="1"/>
  <c r="M82" i="1"/>
  <c r="L82" i="1"/>
  <c r="L80" i="1"/>
  <c r="M80" i="1"/>
  <c r="N80" i="1"/>
  <c r="O80" i="1"/>
  <c r="P80" i="1"/>
  <c r="P78" i="1"/>
  <c r="O78" i="1"/>
  <c r="N78" i="1"/>
  <c r="M78" i="1"/>
  <c r="L78" i="1"/>
  <c r="P72" i="1"/>
  <c r="O72" i="1"/>
  <c r="N72" i="1"/>
  <c r="M72" i="1"/>
  <c r="L72" i="1"/>
  <c r="P68" i="1"/>
  <c r="O68" i="1"/>
  <c r="N68" i="1"/>
  <c r="P64" i="1"/>
  <c r="O64" i="1"/>
  <c r="N64" i="1"/>
  <c r="M64" i="1"/>
  <c r="P60" i="1"/>
  <c r="O60" i="1"/>
  <c r="N60" i="1"/>
  <c r="M60" i="1"/>
  <c r="L60" i="1"/>
  <c r="L56" i="1"/>
  <c r="M56" i="1"/>
  <c r="N56" i="1"/>
  <c r="N83" i="1" s="1"/>
  <c r="O56" i="1"/>
  <c r="P56" i="1"/>
  <c r="L50" i="1"/>
  <c r="L51" i="1" s="1"/>
  <c r="M50" i="1"/>
  <c r="M51" i="1" s="1"/>
  <c r="N50" i="1"/>
  <c r="N51" i="1" s="1"/>
  <c r="O50" i="1"/>
  <c r="O51" i="1" s="1"/>
  <c r="P50" i="1"/>
  <c r="P51" i="1" s="1"/>
  <c r="P43" i="1"/>
  <c r="O43" i="1"/>
  <c r="N43" i="1"/>
  <c r="M43" i="1"/>
  <c r="L43" i="1"/>
  <c r="L41" i="1"/>
  <c r="M41" i="1"/>
  <c r="N41" i="1"/>
  <c r="O41" i="1"/>
  <c r="P41" i="1"/>
  <c r="P39" i="1"/>
  <c r="O39" i="1"/>
  <c r="N39" i="1"/>
  <c r="M39" i="1"/>
  <c r="L39" i="1"/>
  <c r="P36" i="1"/>
  <c r="O36" i="1"/>
  <c r="N36" i="1"/>
  <c r="M36" i="1"/>
  <c r="L36" i="1"/>
  <c r="P33" i="1"/>
  <c r="O33" i="1"/>
  <c r="N33" i="1"/>
  <c r="M33" i="1"/>
  <c r="L33" i="1"/>
  <c r="P30" i="1"/>
  <c r="O30" i="1"/>
  <c r="N30" i="1"/>
  <c r="M30" i="1"/>
  <c r="L30" i="1"/>
  <c r="P25" i="1"/>
  <c r="O25" i="1"/>
  <c r="N25" i="1"/>
  <c r="M25" i="1"/>
  <c r="L25" i="1"/>
  <c r="L23" i="1"/>
  <c r="L15" i="1"/>
  <c r="L18" i="1"/>
  <c r="L21" i="1"/>
  <c r="M23" i="1"/>
  <c r="N23" i="1"/>
  <c r="O23" i="1"/>
  <c r="P23" i="1"/>
  <c r="P21" i="1"/>
  <c r="O21" i="1"/>
  <c r="N21" i="1"/>
  <c r="M21" i="1"/>
  <c r="P18" i="1"/>
  <c r="O18" i="1"/>
  <c r="N18" i="1"/>
  <c r="M18" i="1"/>
  <c r="M15" i="1"/>
  <c r="N15" i="1"/>
  <c r="O15" i="1"/>
  <c r="P15" i="1"/>
  <c r="K103" i="1"/>
  <c r="K99" i="1"/>
  <c r="K100" i="1" s="1"/>
  <c r="K93" i="1"/>
  <c r="K82" i="1"/>
  <c r="K77" i="1"/>
  <c r="K43" i="1"/>
  <c r="K41" i="1"/>
  <c r="K38" i="1"/>
  <c r="K39" i="1"/>
  <c r="K32" i="1"/>
  <c r="K29" i="1"/>
  <c r="K25" i="1"/>
  <c r="K20" i="1"/>
  <c r="K112" i="1" s="1"/>
  <c r="K17" i="1"/>
  <c r="K14" i="1"/>
  <c r="K15" i="1" s="1"/>
  <c r="E46" i="2"/>
  <c r="D46" i="2"/>
  <c r="L104" i="1"/>
  <c r="L105" i="1" s="1"/>
  <c r="F48" i="2"/>
  <c r="G48" i="2"/>
  <c r="H48" i="2"/>
  <c r="E48" i="2"/>
  <c r="E49" i="2"/>
  <c r="D49" i="2"/>
  <c r="D48" i="2"/>
  <c r="E43" i="2"/>
  <c r="E44" i="2"/>
  <c r="H44" i="2"/>
  <c r="E45" i="2"/>
  <c r="D44" i="2"/>
  <c r="D43" i="2"/>
  <c r="E15" i="2"/>
  <c r="E16" i="2"/>
  <c r="E19" i="2"/>
  <c r="F19" i="2"/>
  <c r="G19" i="2"/>
  <c r="H19" i="2"/>
  <c r="E20" i="2"/>
  <c r="G20" i="2"/>
  <c r="E21" i="2"/>
  <c r="E22" i="2"/>
  <c r="E23" i="2"/>
  <c r="F23" i="2"/>
  <c r="G23" i="2"/>
  <c r="H23" i="2"/>
  <c r="E24" i="2"/>
  <c r="E25" i="2"/>
  <c r="E27" i="2"/>
  <c r="F27" i="2"/>
  <c r="G27" i="2"/>
  <c r="H27" i="2"/>
  <c r="E28" i="2"/>
  <c r="E29" i="2"/>
  <c r="F29" i="2"/>
  <c r="G29" i="2"/>
  <c r="E30" i="2"/>
  <c r="E31" i="2"/>
  <c r="E32" i="2"/>
  <c r="E33" i="2"/>
  <c r="E34" i="2"/>
  <c r="E35" i="2"/>
  <c r="E36" i="2"/>
  <c r="E38" i="2"/>
  <c r="E39" i="2"/>
  <c r="E40" i="2"/>
  <c r="F40" i="2"/>
  <c r="G40" i="2"/>
  <c r="H40" i="2"/>
  <c r="D40" i="2"/>
  <c r="D36" i="2"/>
  <c r="D38" i="2"/>
  <c r="D39" i="2"/>
  <c r="D30" i="2"/>
  <c r="D31" i="2"/>
  <c r="D32" i="2"/>
  <c r="D33" i="2"/>
  <c r="D34" i="2"/>
  <c r="D35" i="2"/>
  <c r="D24" i="2"/>
  <c r="D25" i="2"/>
  <c r="D27" i="2"/>
  <c r="D28" i="2"/>
  <c r="D29" i="2"/>
  <c r="D16" i="2"/>
  <c r="D19" i="2"/>
  <c r="D21" i="2"/>
  <c r="D22" i="2"/>
  <c r="D23" i="2"/>
  <c r="D15" i="2"/>
  <c r="L108" i="1"/>
  <c r="M108" i="1"/>
  <c r="N108" i="1"/>
  <c r="O108" i="1"/>
  <c r="P108" i="1"/>
  <c r="L109" i="1"/>
  <c r="M109" i="1"/>
  <c r="N109" i="1"/>
  <c r="O109" i="1"/>
  <c r="P109" i="1"/>
  <c r="L110" i="1"/>
  <c r="M110" i="1"/>
  <c r="N110" i="1"/>
  <c r="O110" i="1"/>
  <c r="P110" i="1"/>
  <c r="L111" i="1"/>
  <c r="M111" i="1"/>
  <c r="N111" i="1"/>
  <c r="O111" i="1"/>
  <c r="P111" i="1"/>
  <c r="L112" i="1"/>
  <c r="M112" i="1"/>
  <c r="N112" i="1"/>
  <c r="O112" i="1"/>
  <c r="P112" i="1"/>
  <c r="L113" i="1"/>
  <c r="M113" i="1"/>
  <c r="N113" i="1"/>
  <c r="O113" i="1"/>
  <c r="P113" i="1"/>
  <c r="L114" i="1"/>
  <c r="N114" i="1"/>
  <c r="O114" i="1"/>
  <c r="P114" i="1"/>
  <c r="L115" i="1"/>
  <c r="M115" i="1"/>
  <c r="N115" i="1"/>
  <c r="O115" i="1"/>
  <c r="P115" i="1"/>
  <c r="L116" i="1"/>
  <c r="M116" i="1"/>
  <c r="N116" i="1"/>
  <c r="O116" i="1"/>
  <c r="P116" i="1"/>
  <c r="L117" i="1"/>
  <c r="M117" i="1"/>
  <c r="N117" i="1"/>
  <c r="O117" i="1"/>
  <c r="P117" i="1"/>
  <c r="K110" i="1"/>
  <c r="K113" i="1"/>
  <c r="K116" i="1"/>
  <c r="K109" i="1"/>
  <c r="K50" i="1"/>
  <c r="K51" i="1" s="1"/>
  <c r="K91" i="1"/>
  <c r="K88" i="1"/>
  <c r="K23" i="1"/>
  <c r="K117" i="1"/>
  <c r="K36" i="1"/>
  <c r="K78" i="1"/>
  <c r="P94" i="1"/>
  <c r="P95" i="1" s="1"/>
  <c r="M104" i="1"/>
  <c r="M105" i="1" s="1"/>
  <c r="K18" i="1"/>
  <c r="L26" i="1"/>
  <c r="M114" i="1"/>
  <c r="K80" i="1"/>
  <c r="K72" i="1"/>
  <c r="N26" i="1"/>
  <c r="M83" i="1" l="1"/>
  <c r="L94" i="1"/>
  <c r="L95" i="1" s="1"/>
  <c r="L83" i="1"/>
  <c r="M94" i="1"/>
  <c r="M95" i="1" s="1"/>
  <c r="P104" i="1"/>
  <c r="P105" i="1" s="1"/>
  <c r="O94" i="1"/>
  <c r="O95" i="1" s="1"/>
  <c r="P83" i="1"/>
  <c r="O83" i="1"/>
  <c r="K111" i="1"/>
  <c r="O26" i="1"/>
  <c r="L46" i="1"/>
  <c r="N104" i="1"/>
  <c r="N105" i="1" s="1"/>
  <c r="O104" i="1"/>
  <c r="O105" i="1" s="1"/>
  <c r="N46" i="1"/>
  <c r="M26" i="1"/>
  <c r="K30" i="1"/>
  <c r="K104" i="1"/>
  <c r="K105" i="1" s="1"/>
  <c r="P26" i="1"/>
  <c r="K21" i="1"/>
  <c r="K26" i="1" s="1"/>
  <c r="K114" i="1"/>
  <c r="K56" i="1"/>
  <c r="K68" i="1"/>
  <c r="M46" i="1"/>
  <c r="N118" i="1"/>
  <c r="L84" i="1"/>
  <c r="L106" i="1" s="1"/>
  <c r="N94" i="1"/>
  <c r="N95" i="1" s="1"/>
  <c r="N84" i="1"/>
  <c r="K94" i="1"/>
  <c r="K95" i="1" s="1"/>
  <c r="K115" i="1"/>
  <c r="O46" i="1"/>
  <c r="K33" i="1"/>
  <c r="K46" i="1" s="1"/>
  <c r="K64" i="1"/>
  <c r="K108" i="1"/>
  <c r="K60" i="1"/>
  <c r="L118" i="1"/>
  <c r="P46" i="1"/>
  <c r="P118" i="1"/>
  <c r="M118" i="1"/>
  <c r="O118" i="1"/>
  <c r="K83" i="1" l="1"/>
  <c r="K84" i="1" s="1"/>
  <c r="K106" i="1" s="1"/>
  <c r="P84" i="1"/>
  <c r="P106" i="1" s="1"/>
  <c r="M84" i="1"/>
  <c r="M106" i="1" s="1"/>
  <c r="O84" i="1"/>
  <c r="O106" i="1" s="1"/>
  <c r="K118" i="1"/>
  <c r="N106" i="1"/>
</calcChain>
</file>

<file path=xl/sharedStrings.xml><?xml version="1.0" encoding="utf-8"?>
<sst xmlns="http://schemas.openxmlformats.org/spreadsheetml/2006/main" count="733" uniqueCount="246">
  <si>
    <t>Finansavimo šaltinis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</si>
  <si>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</si>
  <si>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</si>
  <si>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</si>
  <si>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</si>
  <si>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</si>
  <si>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</si>
  <si>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</si>
  <si>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</si>
  <si>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</si>
  <si>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</si>
  <si>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</si>
  <si>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</si>
  <si>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</si>
  <si>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Savivaldybės biudžeto lėšos</t>
  </si>
  <si>
    <t>SP</t>
  </si>
  <si>
    <t>Valstybės biudžeto lėšos</t>
  </si>
  <si>
    <t>Paskolos lėšos</t>
  </si>
  <si>
    <t>P</t>
  </si>
  <si>
    <t>Programos kodas</t>
  </si>
  <si>
    <t>Pavadinimas (mato vnt.)</t>
  </si>
  <si>
    <t>Kodas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</si>
  <si>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</si>
  <si>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</si>
  <si>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</si>
  <si>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</si>
  <si>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</si>
  <si>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</si>
  <si>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</si>
  <si>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</si>
  <si>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</si>
  <si>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</si>
  <si>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</si>
  <si>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</si>
  <si>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</si>
  <si>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</si>
  <si>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</si>
  <si>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</si>
  <si>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</si>
  <si>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</si>
  <si>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2 PRIORITETAS. AUKŠTA GYVENIMO KOKYBĖ SOCIALIAI ATSAKINGAME RAJONE</t>
  </si>
  <si>
    <t>03</t>
  </si>
  <si>
    <t>04</t>
  </si>
  <si>
    <t>08</t>
  </si>
  <si>
    <t>05</t>
  </si>
  <si>
    <t>06</t>
  </si>
  <si>
    <t>10</t>
  </si>
  <si>
    <t>09</t>
  </si>
  <si>
    <t>ŠVIETIMO IR UGDYMO PROGRAMOS (KODAS 09)</t>
  </si>
  <si>
    <t>Švietimo ir ugdymo programa</t>
  </si>
  <si>
    <t>Programos tikslas: Aukšto besimokančios visuomenės lygio siekimas</t>
  </si>
  <si>
    <t>2.1.1.</t>
  </si>
  <si>
    <t>P-09.1.1-1</t>
  </si>
  <si>
    <t>2.1.1</t>
  </si>
  <si>
    <t>P-09.1.1-2</t>
  </si>
  <si>
    <t>P-09.1.1-3</t>
  </si>
  <si>
    <t>P-09.1.1-4</t>
  </si>
  <si>
    <t>Programos uždavinys: Tobulinti ugdymo proceso kokybę ir prieinamumą</t>
  </si>
  <si>
    <t>Kauno rajono mokinių ugdymo karjerai programos įgyvendinimas</t>
  </si>
  <si>
    <t>Mokytojų metodinės ir kūrybinės veiklos organizavimas</t>
  </si>
  <si>
    <t>2.1.2</t>
  </si>
  <si>
    <t>P-09.1.2-1</t>
  </si>
  <si>
    <t>P-09.1.2-2</t>
  </si>
  <si>
    <t>P-09.1.2-3</t>
  </si>
  <si>
    <t>P-09.1.2-4</t>
  </si>
  <si>
    <t>P-09.1.2-6</t>
  </si>
  <si>
    <t>Programos uždavinys: Skatinti mokymąsi visą gyvenimą</t>
  </si>
  <si>
    <t>2.1.3</t>
  </si>
  <si>
    <t>Pilietinis, tautinis ir gamtosauginis ugdymas</t>
  </si>
  <si>
    <t>P-09.1.3-1</t>
  </si>
  <si>
    <t>Programos uždavinys: Teikti švietimo paslaugas</t>
  </si>
  <si>
    <t>Ikimokyklinio ugdymo paslaugų teikimas</t>
  </si>
  <si>
    <t>Pagrindinio ugdymo paslaugų teikimas</t>
  </si>
  <si>
    <t>Vidurinio ugdymo paslaugų teikimas</t>
  </si>
  <si>
    <t>Nemokamas mokinių maitinimas</t>
  </si>
  <si>
    <t>P-09.1.4-1</t>
  </si>
  <si>
    <t>P-09.1.4-2</t>
  </si>
  <si>
    <t>P-09.1.4-3</t>
  </si>
  <si>
    <t>P-09.1.4-4</t>
  </si>
  <si>
    <t>P-09.1.4-5</t>
  </si>
  <si>
    <t>P-09.1.4-7</t>
  </si>
  <si>
    <t>P-09.1.4-9</t>
  </si>
  <si>
    <t>P-09.1.4-10</t>
  </si>
  <si>
    <t>P-09.1.4-11</t>
  </si>
  <si>
    <t>Vaikų ir jaunimo socializacijos įgūdžių ugdymas ir vasaros poilsio organizavimas</t>
  </si>
  <si>
    <t>P-09.1.2-7</t>
  </si>
  <si>
    <t>Jaunimo ir su jaunimu dirbančių organizacijų veiklos finansavimas</t>
  </si>
  <si>
    <t>2.5.1</t>
  </si>
  <si>
    <t>P-09.2.1-1</t>
  </si>
  <si>
    <t>P-09.2.1-2</t>
  </si>
  <si>
    <t>Programos uždavinys: Vykdyti prevencines programas ir veiklas</t>
  </si>
  <si>
    <t>Psichoaktyviųjų medžiagų vartojimo, smurto ir patyčių prevencija</t>
  </si>
  <si>
    <t>2.6.2</t>
  </si>
  <si>
    <t>P-09.3.1-1</t>
  </si>
  <si>
    <t>P-09.3.1-2</t>
  </si>
  <si>
    <t>Ugdymo proceso modernizavimas</t>
  </si>
  <si>
    <t>Pasirengimas mokinių dainų šventei</t>
  </si>
  <si>
    <t>Pradinio ir priešmokyklinio ugdymo paslaugų teikimas</t>
  </si>
  <si>
    <t>Mokinių pavėžėjimo įgyvendinimas</t>
  </si>
  <si>
    <t>E-09-1</t>
  </si>
  <si>
    <t>E-09-2</t>
  </si>
  <si>
    <t>E-09-3</t>
  </si>
  <si>
    <t>Kauno r. sav. 6 metų amžiaus vaikų, dalyvaujančių priešmokykliniame ugdyme, dalis nuo bendro 6 metų amžiaus vaikų skaičiaus (proc.)</t>
  </si>
  <si>
    <t>1 AJE</t>
  </si>
  <si>
    <t>Įgyvendintų prevencinių programų skaičius Kauno r. sav. (vnt.)</t>
  </si>
  <si>
    <t>R-09.1-1</t>
  </si>
  <si>
    <t>R-09.1-2</t>
  </si>
  <si>
    <t>R-09.1-3</t>
  </si>
  <si>
    <t>R-09.1-4</t>
  </si>
  <si>
    <t>R-09.1-5</t>
  </si>
  <si>
    <t>R-09.2-1</t>
  </si>
  <si>
    <t>R-09.2-2</t>
  </si>
  <si>
    <t>R-09.3-1</t>
  </si>
  <si>
    <t>KRSA Kultūros, švietimo ir sporto skyrius</t>
  </si>
  <si>
    <t>SBĮ Kauno rajono švietimo centras</t>
  </si>
  <si>
    <t>P-09.1.1-6</t>
  </si>
  <si>
    <t>Programos tikslas: Bendruomeniškos visuomenės formavimas</t>
  </si>
  <si>
    <t>Programos uždavinys: Gerinti ugdymo(-si) aplinką ir materialinę bazę, diegti inovacijas</t>
  </si>
  <si>
    <t>Ugdymo plano įgyvendinimas (ML)</t>
  </si>
  <si>
    <t>Pedagoginės psichologinės tarnybos veiklos organizavimas</t>
  </si>
  <si>
    <t>KRS gimnazijos</t>
  </si>
  <si>
    <t>KRS neformaliojo švietimo mokyklos</t>
  </si>
  <si>
    <t>Mokinių pasiekimų patikrinimas, naudojant standartizuotus testus</t>
  </si>
  <si>
    <t>Neformaliojo švietimo paslaugų teikimas</t>
  </si>
  <si>
    <t>Programos uždavinys: Vystyti vaikams ir  jaunimui palankią aplinką bei infrastruktūrą, plėsti ir skatinti įvairias jaunimo veiklas</t>
  </si>
  <si>
    <t>P-09.2.1-4</t>
  </si>
  <si>
    <t>KRS pagrindinio ugdymo mokyklos ir progimnazija</t>
  </si>
  <si>
    <t>Mokinių, dalyvavusių Kauno. r. sav. bendrojo ugdymo mokyklų ugdymo veikloje, dalis nuo bendro vaikų (6 - 17 metų) skaičiaus (proc.)</t>
  </si>
  <si>
    <t>KRS ikimokyklinio ugdymo mokyklos ir KRS teritorijoje veikiančios privačios ugdymo mokyklos</t>
  </si>
  <si>
    <t>KRS ikimokyklinio, pradinio, pagrindinio ugdymo mokyklos ir KRS teritorijoje veikiančios privačios ugdymo mokyklos</t>
  </si>
  <si>
    <t>Mokinių, dalyvavusių Kauno. r. sav. neformaliojo  švietimo veiklose dalis nuo bendrojo ugdymo mokyklų mokinių skaičiaus (proc.)</t>
  </si>
  <si>
    <t>Mokyklų tinklo optimizavimas ir (arba) pertvarkymas</t>
  </si>
  <si>
    <t>E-paslaugų teikimas mokyklose</t>
  </si>
  <si>
    <t>Mokyklų infrastruktūros atnaujinimas ir avarinės būklės padarinių likvidavimas</t>
  </si>
  <si>
    <t>Mokyklų materialinis aprūpinimas</t>
  </si>
  <si>
    <t>Įgyvendinta Kauno rajono mokinių ugdymo karjerai programa (vnt.)</t>
  </si>
  <si>
    <t>Švenčių, konferencijų ir kitų renginių organizavimas švietimo bendruomenėms</t>
  </si>
  <si>
    <t>Neformaliojo suaugusiųjų švietimo įgyvendinimas</t>
  </si>
  <si>
    <t>Programos tikslas: Indėlis į saugumo rajone didinimą</t>
  </si>
  <si>
    <t>Saugios mokyklos koncepcijos įgyvendinimas</t>
  </si>
  <si>
    <t>Kauno r. sav. seniūnijų, kuriose veikia Kauno rajono Trečiojo amžiaus universiteto filialai ar skyriai, skaičius (vnt.)</t>
  </si>
  <si>
    <t>tūkst. Eur</t>
  </si>
  <si>
    <t>metinis</t>
  </si>
  <si>
    <t>Jūratė Chudinskienė</t>
  </si>
  <si>
    <t>Miglė Trainienė</t>
  </si>
  <si>
    <t>Mokinių registras</t>
  </si>
  <si>
    <t>kaupiamasis</t>
  </si>
  <si>
    <t>Jonas Petkevičius</t>
  </si>
  <si>
    <t>Sondra Pakalnienė</t>
  </si>
  <si>
    <t>Asta Simanauskienė</t>
  </si>
  <si>
    <t>Laimutė Ruzgienė</t>
  </si>
  <si>
    <t>Renata Valaitytė-Ramuckienė</t>
  </si>
  <si>
    <t>Pedagoginės psichologinės tarnybos ataskaita</t>
  </si>
  <si>
    <t>Švietimo valdymo informacinė sistema</t>
  </si>
  <si>
    <t>Skaidra Katilienė</t>
  </si>
  <si>
    <t>Feliksas Gedvilas</t>
  </si>
  <si>
    <t>Kultūros, švietimo ir sporto skyriaus</t>
  </si>
  <si>
    <t xml:space="preserve">Kultūros, švietimo ir sporto skyrius </t>
  </si>
  <si>
    <t>Dalius Balčiūnas</t>
  </si>
  <si>
    <t>Jolanta Jankauskienė</t>
  </si>
  <si>
    <t>Domantė Sinkevičiūtė</t>
  </si>
  <si>
    <t>2024 m.</t>
  </si>
  <si>
    <t>SBĮ Kauno rajono pedagoginė psichologinė tarnyba</t>
  </si>
  <si>
    <t>305838448</t>
  </si>
  <si>
    <t>305847080</t>
  </si>
  <si>
    <t>HiSIC</t>
  </si>
  <si>
    <t>Kauno r. sav. medianinio (vidutinio) gyventojų amžiaus santykis su šalies rodikliu (%)</t>
  </si>
  <si>
    <t xml:space="preserve">≤90% </t>
  </si>
  <si>
    <t>Atnaujintų švietimo įstaigų skaičius Kauno r. sav. (vnt. per laikotarpį)</t>
  </si>
  <si>
    <t>≥10</t>
  </si>
  <si>
    <t>Kompiuterių, naudojamų mokinių mokymui, skaičius 100-ui mokinių Kauno r. sav. Bendrojo ugdymo mokyklose (vnt. per laikotarpį ≥30 vnt.)</t>
  </si>
  <si>
    <t>Kauno r. sav. 1-5 metų amžiaus grupės vaikų, dalyvaujančių ikimokykliniame ugdyme, dalis nuo bendro 1-5 metų amžiaus vaikų skaičiaus (proc.) (≥75%)</t>
  </si>
  <si>
    <t>ŠVIS, LR Statistikos departamentas</t>
  </si>
  <si>
    <t>Ne mažiau 12 vnt.</t>
  </si>
  <si>
    <t>ŠVIS: KRSA</t>
  </si>
  <si>
    <t>Informacijos šaltinis</t>
  </si>
  <si>
    <t>Savivaldybės Jaunimo koordinatorius</t>
  </si>
  <si>
    <t>Mokinių registras; LR Statistikos departamentas</t>
  </si>
  <si>
    <t>KRSA</t>
  </si>
  <si>
    <t>LR Statistikos departamentas</t>
  </si>
  <si>
    <t>Rodiklio tipas</t>
  </si>
  <si>
    <t>Mokinių skaičiaus mokyklose vidurkis, asm.</t>
  </si>
  <si>
    <t>Mokyklų, pasirengusių teikti nuotolinį mokymą, dalis nuo bendro mokyklų skaičiaus, proc.</t>
  </si>
  <si>
    <t>Likviduotų avarinės būklės padarinių atvejų skaičius, vnt.</t>
  </si>
  <si>
    <t>Mokyklų, aprūpintų materialiniais ištekliais, skaičius, vnt. per metus</t>
  </si>
  <si>
    <t>Mokyklų, atnaujinusių/ modernizavusių ugdymo procesą, skaičius, vnt. per metus</t>
  </si>
  <si>
    <t>Mokinių, pasiekusių pagrindinį ir aukštesnį lygį, dalis nuo bendro mokinių skaičiaus, proc.</t>
  </si>
  <si>
    <t>Suteiktų konsultacijų skaičius, vnt.</t>
  </si>
  <si>
    <t>Suorganizuotų mokytojų metodinės ir kūrybinės veikos renginių skaičius, vnt.</t>
  </si>
  <si>
    <t>Suorganizuotų švenčių, konferencijų ir kitų renginių skaičius, vnt.</t>
  </si>
  <si>
    <t>Aprūpintų priemonėmis kolektyvų skaičius, vnt.</t>
  </si>
  <si>
    <t>Asmenų, besinaudojančių suaugusiųjų neformaliojo švietimo paslaugomis, skaičius, asm.</t>
  </si>
  <si>
    <t>Mokinių, ugdomų pagal ikimokyklinio ugdymo programas, skaičius, asm.</t>
  </si>
  <si>
    <t>Mokinių, ugdomų pagal priešmokyklinio ugdymo programas, skaičius, asm.</t>
  </si>
  <si>
    <t>Mokinių, ugdomų pagal pradinio ugdymo programas, skaičius, asm.</t>
  </si>
  <si>
    <t>Mokinių, ugdomų pagal pagrindinio ugdymo programas, skaičius, asm.</t>
  </si>
  <si>
    <t>Mokinių, ugdomų pagal vidurinio ugdymo programas, skaičius, asm.</t>
  </si>
  <si>
    <t>Mokinių, ugdomų pagal neformaliojo švietimo programas, skaičius, asm.</t>
  </si>
  <si>
    <t>Pavėžėtų mokinių skaičius, asm.</t>
  </si>
  <si>
    <t>Nemokamai maitinamų mokinių skaičius, asm.</t>
  </si>
  <si>
    <t>Įgyvendintas ugdymo planas, proc.</t>
  </si>
  <si>
    <t>Vaikų ir jaunimo, dalyvaujančių socializacijos įgūdžių ugdymosi priemonėse, skaičius, asm.</t>
  </si>
  <si>
    <t>Veikiančių jaunimo organizacijų skaičius Kauno rajone, vnt.</t>
  </si>
  <si>
    <t>Mokyklų, dalyvavusių projektuose ir renginiuose, skaičius, vnt.</t>
  </si>
  <si>
    <t>Dalyvavusių prevencinėse programose mokinių dalis, proc.</t>
  </si>
  <si>
    <t>Mokyklų, dalyvavusių saugios mokyklos koncepcijos įgyvendinimo priemonėse, skaičius, vnt.</t>
  </si>
  <si>
    <t>Darbuotojas, atsakingas už rodiklio pateikimą</t>
  </si>
  <si>
    <t>Kauno r. sav. teritorijoje veikiančių atvirų jaunimo erdvių ir atvirų jaunimo centrų skaičius, vnt.</t>
  </si>
  <si>
    <t>Kauno r. sav. veikiančių jaunimo organizacijų, su jaunimu dirbančių organizacijų, neformalių jaunimo grupių įgyvendintų projektų skaičius, vnt. per laikotarpį iki 2027 m.</t>
  </si>
  <si>
    <t>2025 m.</t>
  </si>
  <si>
    <t>Lina Kasputienė</t>
  </si>
  <si>
    <t>kaupiamais</t>
  </si>
  <si>
    <t>P-09.1.1-2.1</t>
  </si>
  <si>
    <t>Tėvų (globėjų) pateikusių prašymus į ikimokyklinio ugdymo mokyklas elektroniniu būdu, proc.</t>
  </si>
  <si>
    <t>Kauno rajono savivaldybės 2024-2026 m. strateginio veiklos plano</t>
  </si>
  <si>
    <t>ŠVIETIMO IR UGDYMO PROGRAMA (KODAS 09)</t>
  </si>
  <si>
    <t>TIKSLAI, UŽDAVINIAI, PRIEMONĖS, ASIGNAVIMAI IR STEBĖSENOS RODIKLIAI</t>
  </si>
  <si>
    <t>Strateginis tikslas (SSPP prioritetas)</t>
  </si>
  <si>
    <t>Atitikimas SSPP (uždavinio lygmuo)</t>
  </si>
  <si>
    <t>2024 m. asignavimai</t>
  </si>
  <si>
    <t>2025 m. asignavimų planas</t>
  </si>
  <si>
    <t>2026 m. asignavimų planas</t>
  </si>
  <si>
    <t>Siektinos stebėsenos rodiklių reikšmės</t>
  </si>
  <si>
    <t>2026 m.</t>
  </si>
  <si>
    <t>9 priedas 3 lentelė</t>
  </si>
  <si>
    <t>STEBĖSENOS RODIKLIŲ SUVESTINĖ</t>
  </si>
  <si>
    <t>SSVP stebėsenos rodiklio kodas</t>
  </si>
  <si>
    <t>Stebėsenos rodiklio pavadinimas (mato vnt.)</t>
  </si>
  <si>
    <t>Siekiamos stebėsenos rodiklių reikšmės</t>
  </si>
  <si>
    <t xml:space="preserve">2024 m. </t>
  </si>
  <si>
    <t xml:space="preserve">2025 m. </t>
  </si>
  <si>
    <t xml:space="preserve">2026 m. </t>
  </si>
  <si>
    <t>SSPP stebėsenos rodiklio kodas</t>
  </si>
  <si>
    <t>P–2.5.1–1</t>
  </si>
  <si>
    <t>R–2.5–2</t>
  </si>
  <si>
    <t>P–2.6.2–1</t>
  </si>
  <si>
    <t>E–6</t>
  </si>
  <si>
    <t>R–2.1–1</t>
  </si>
  <si>
    <t>R–2.1–2</t>
  </si>
  <si>
    <t>P–2.1.1–1</t>
  </si>
  <si>
    <t>P–2.1.1–2</t>
  </si>
  <si>
    <t>P–2.1.2–1</t>
  </si>
  <si>
    <t>P–2.1.2–2</t>
  </si>
  <si>
    <t>P–2.1.3–1</t>
  </si>
  <si>
    <t>9 priedas 2 lentelė</t>
  </si>
  <si>
    <t xml:space="preserve">SBĮ Kauno rajono švietimo centras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</si>
</sst>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color rgb="FFFF0000"/>
      <name val="Calibri"/>
      <family val="2"/>
      <charset val="186"/>
      <scheme val="minor"/>
    </font>
    <font>
      <b/>
      <sz val="8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0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9C1B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1" fillId="0" borderId="0" xfId="0" applyFont="1"/>
    <xf numFmtId="4" fontId="2" fillId="0" borderId="0" xfId="0" applyNumberFormat="1" applyFont="1"/>
    <xf numFmtId="4" fontId="13" fillId="3" borderId="5" xfId="1" applyNumberFormat="1" applyFont="1" applyFill="1" applyBorder="1" applyAlignment="1">
      <alignment horizontal="center" vertical="center"/>
    </xf>
    <xf numFmtId="166" fontId="13" fillId="0" borderId="5" xfId="1" applyNumberFormat="1" applyFont="1" applyBorder="1" applyAlignment="1">
      <alignment horizontal="justify" vertical="center" wrapText="1"/>
    </xf>
    <xf numFmtId="1" fontId="13" fillId="3" borderId="5" xfId="3" applyNumberFormat="1" applyFont="1" applyFill="1" applyBorder="1" applyAlignment="1">
      <alignment vertical="center"/>
    </xf>
    <xf numFmtId="1" fontId="13" fillId="3" borderId="6" xfId="3" applyNumberFormat="1" applyFont="1" applyFill="1" applyBorder="1" applyAlignment="1">
      <alignment vertical="center"/>
    </xf>
    <xf numFmtId="1" fontId="13" fillId="3" borderId="5" xfId="3" applyNumberFormat="1" applyFont="1" applyFill="1" applyBorder="1" applyAlignment="1">
      <alignment horizontal="center" vertical="center"/>
    </xf>
    <xf numFmtId="1" fontId="13" fillId="3" borderId="6" xfId="3" applyNumberFormat="1" applyFont="1" applyFill="1" applyBorder="1" applyAlignment="1">
      <alignment horizontal="center" vertical="center"/>
    </xf>
    <xf numFmtId="166" fontId="13" fillId="3" borderId="5" xfId="1" applyNumberFormat="1" applyFont="1" applyFill="1" applyBorder="1" applyAlignment="1">
      <alignment horizontal="center" vertical="center"/>
    </xf>
    <xf numFmtId="49" fontId="13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4" fontId="17" fillId="0" borderId="0" xfId="0" applyNumberFormat="1" applyFont="1"/>
    <xf numFmtId="0" fontId="17" fillId="0" borderId="0" xfId="0" applyFont="1"/>
    <xf numFmtId="167" fontId="13" fillId="0" borderId="5" xfId="1" applyNumberFormat="1" applyFont="1" applyBorder="1" applyAlignment="1">
      <alignment horizontal="center" vertical="center"/>
    </xf>
    <xf numFmtId="167" fontId="13" fillId="3" borderId="5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0" fontId="18" fillId="0" borderId="0" xfId="0" applyFont="1" applyAlignment="1">
      <alignment horizontal="right"/>
    </xf>
    <xf numFmtId="4" fontId="20" fillId="6" borderId="5" xfId="0" applyNumberFormat="1" applyFont="1" applyFill="1" applyBorder="1" applyAlignment="1">
      <alignment horizontal="left" vertical="top"/>
    </xf>
    <xf numFmtId="4" fontId="18" fillId="6" borderId="5" xfId="0" applyNumberFormat="1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 wrapText="1"/>
    </xf>
    <xf numFmtId="0" fontId="18" fillId="5" borderId="5" xfId="0" applyFont="1" applyFill="1" applyBorder="1" applyAlignment="1">
      <alignment horizontal="left" vertical="top" wrapText="1"/>
    </xf>
    <xf numFmtId="0" fontId="19" fillId="5" borderId="5" xfId="0" applyFont="1" applyFill="1" applyBorder="1" applyAlignment="1">
      <alignment horizontal="left" vertical="top" wrapText="1"/>
    </xf>
    <xf numFmtId="49" fontId="18" fillId="6" borderId="5" xfId="0" applyNumberFormat="1" applyFont="1" applyFill="1" applyBorder="1" applyAlignment="1">
      <alignment horizontal="left" vertical="top"/>
    </xf>
    <xf numFmtId="49" fontId="18" fillId="5" borderId="5" xfId="0" applyNumberFormat="1" applyFont="1" applyFill="1" applyBorder="1" applyAlignment="1">
      <alignment horizontal="left" vertical="top"/>
    </xf>
    <xf numFmtId="0" fontId="20" fillId="5" borderId="5" xfId="0" applyFont="1" applyFill="1" applyBorder="1" applyAlignment="1">
      <alignment horizontal="left" vertical="top"/>
    </xf>
    <xf numFmtId="49" fontId="6" fillId="6" borderId="12" xfId="0" applyNumberFormat="1" applyFont="1" applyFill="1" applyBorder="1" applyAlignment="1">
      <alignment horizontal="center"/>
    </xf>
    <xf numFmtId="4" fontId="12" fillId="6" borderId="12" xfId="0" applyNumberFormat="1" applyFont="1" applyFill="1" applyBorder="1" applyAlignment="1">
      <alignment horizontal="center"/>
    </xf>
    <xf numFmtId="4" fontId="6" fillId="6" borderId="12" xfId="0" applyNumberFormat="1" applyFont="1" applyFill="1" applyBorder="1" applyAlignment="1">
      <alignment wrapText="1"/>
    </xf>
    <xf numFmtId="3" fontId="6" fillId="6" borderId="12" xfId="0" applyNumberFormat="1" applyFont="1" applyFill="1" applyBorder="1" applyAlignment="1">
      <alignment horizontal="center" wrapText="1"/>
    </xf>
    <xf numFmtId="3" fontId="6" fillId="6" borderId="14" xfId="0" applyNumberFormat="1" applyFont="1" applyFill="1" applyBorder="1" applyAlignment="1">
      <alignment horizontal="center" wrapText="1"/>
    </xf>
    <xf numFmtId="0" fontId="8" fillId="0" borderId="13" xfId="0" applyFont="1" applyBorder="1"/>
    <xf numFmtId="0" fontId="6" fillId="0" borderId="13" xfId="0" applyFont="1" applyBorder="1"/>
    <xf numFmtId="0" fontId="6" fillId="0" borderId="15" xfId="0" applyFont="1" applyBorder="1"/>
    <xf numFmtId="49" fontId="18" fillId="6" borderId="4" xfId="0" applyNumberFormat="1" applyFont="1" applyFill="1" applyBorder="1" applyAlignment="1">
      <alignment horizontal="left" vertical="top"/>
    </xf>
    <xf numFmtId="0" fontId="18" fillId="0" borderId="6" xfId="0" applyFont="1" applyBorder="1" applyAlignment="1">
      <alignment horizontal="left" vertical="top"/>
    </xf>
    <xf numFmtId="49" fontId="18" fillId="5" borderId="4" xfId="0" applyNumberFormat="1" applyFont="1" applyFill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/>
    </xf>
    <xf numFmtId="49" fontId="6" fillId="6" borderId="7" xfId="0" applyNumberFormat="1" applyFont="1" applyFill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49" fontId="18" fillId="7" borderId="4" xfId="0" applyNumberFormat="1" applyFont="1" applyFill="1" applyBorder="1" applyAlignment="1">
      <alignment horizontal="left" vertical="top"/>
    </xf>
    <xf numFmtId="0" fontId="18" fillId="7" borderId="5" xfId="0" applyFont="1" applyFill="1" applyBorder="1" applyAlignment="1">
      <alignment horizontal="left" vertical="top"/>
    </xf>
    <xf numFmtId="0" fontId="20" fillId="7" borderId="5" xfId="0" applyFont="1" applyFill="1" applyBorder="1" applyAlignment="1">
      <alignment horizontal="left" vertical="top"/>
    </xf>
    <xf numFmtId="0" fontId="18" fillId="7" borderId="5" xfId="0" applyFont="1" applyFill="1" applyBorder="1" applyAlignment="1">
      <alignment horizontal="left" vertical="top" wrapText="1"/>
    </xf>
    <xf numFmtId="49" fontId="18" fillId="8" borderId="4" xfId="0" applyNumberFormat="1" applyFont="1" applyFill="1" applyBorder="1" applyAlignment="1">
      <alignment horizontal="left" vertical="top"/>
    </xf>
    <xf numFmtId="49" fontId="18" fillId="8" borderId="5" xfId="0" applyNumberFormat="1" applyFont="1" applyFill="1" applyBorder="1" applyAlignment="1">
      <alignment horizontal="left" vertical="top"/>
    </xf>
    <xf numFmtId="4" fontId="20" fillId="8" borderId="5" xfId="0" applyNumberFormat="1" applyFont="1" applyFill="1" applyBorder="1" applyAlignment="1">
      <alignment horizontal="left" vertical="top"/>
    </xf>
    <xf numFmtId="4" fontId="18" fillId="8" borderId="5" xfId="0" applyNumberFormat="1" applyFont="1" applyFill="1" applyBorder="1" applyAlignment="1">
      <alignment horizontal="left" vertical="top" wrapText="1"/>
    </xf>
    <xf numFmtId="49" fontId="18" fillId="8" borderId="8" xfId="0" applyNumberFormat="1" applyFont="1" applyFill="1" applyBorder="1" applyAlignment="1">
      <alignment horizontal="left" vertical="top"/>
    </xf>
    <xf numFmtId="49" fontId="18" fillId="8" borderId="9" xfId="0" applyNumberFormat="1" applyFont="1" applyFill="1" applyBorder="1" applyAlignment="1">
      <alignment horizontal="left" vertical="top"/>
    </xf>
    <xf numFmtId="4" fontId="20" fillId="8" borderId="9" xfId="0" applyNumberFormat="1" applyFont="1" applyFill="1" applyBorder="1" applyAlignment="1">
      <alignment horizontal="left" vertical="top"/>
    </xf>
    <xf numFmtId="4" fontId="18" fillId="8" borderId="9" xfId="0" applyNumberFormat="1" applyFont="1" applyFill="1" applyBorder="1" applyAlignment="1">
      <alignment horizontal="left" vertical="top" wrapText="1"/>
    </xf>
    <xf numFmtId="1" fontId="13" fillId="0" borderId="5" xfId="3" applyNumberFormat="1" applyFont="1" applyFill="1" applyBorder="1" applyAlignment="1">
      <alignment horizontal="center" vertical="center"/>
    </xf>
    <xf numFmtId="1" fontId="13" fillId="0" borderId="6" xfId="3" applyNumberFormat="1" applyFont="1" applyFill="1" applyBorder="1" applyAlignment="1">
      <alignment horizontal="center" vertical="center"/>
    </xf>
    <xf numFmtId="167" fontId="2" fillId="0" borderId="0" xfId="0" applyNumberFormat="1" applyFont="1"/>
    <xf numFmtId="49" fontId="14" fillId="8" borderId="5" xfId="1" applyNumberFormat="1" applyFont="1" applyFill="1" applyBorder="1" applyAlignment="1">
      <alignment horizontal="center" vertical="center"/>
    </xf>
    <xf numFmtId="166" fontId="14" fillId="4" borderId="5" xfId="3" applyNumberFormat="1" applyFont="1" applyFill="1" applyBorder="1" applyAlignment="1">
      <alignment horizontal="center" vertical="center"/>
    </xf>
    <xf numFmtId="167" fontId="14" fillId="4" borderId="5" xfId="3" applyNumberFormat="1" applyFont="1" applyFill="1" applyBorder="1" applyAlignment="1">
      <alignment horizontal="center" vertical="center"/>
    </xf>
    <xf numFmtId="4" fontId="14" fillId="4" borderId="5" xfId="3" applyNumberFormat="1" applyFont="1" applyFill="1" applyBorder="1" applyAlignment="1">
      <alignment horizontal="center" vertical="center"/>
    </xf>
    <xf numFmtId="167" fontId="14" fillId="8" borderId="5" xfId="3" applyNumberFormat="1" applyFont="1" applyFill="1" applyBorder="1" applyAlignment="1">
      <alignment horizontal="center" vertical="center"/>
    </xf>
    <xf numFmtId="167" fontId="16" fillId="0" borderId="5" xfId="1" applyNumberFormat="1" applyFont="1" applyBorder="1" applyAlignment="1">
      <alignment horizontal="center" vertical="center"/>
    </xf>
    <xf numFmtId="2" fontId="13" fillId="3" borderId="5" xfId="3" applyNumberFormat="1" applyFont="1" applyFill="1" applyBorder="1" applyAlignment="1">
      <alignment horizontal="center" vertical="center"/>
    </xf>
    <xf numFmtId="167" fontId="14" fillId="5" borderId="5" xfId="1" applyNumberFormat="1" applyFont="1" applyFill="1" applyBorder="1" applyAlignment="1">
      <alignment horizontal="center" vertical="center"/>
    </xf>
    <xf numFmtId="166" fontId="14" fillId="5" borderId="5" xfId="1" applyNumberFormat="1" applyFont="1" applyFill="1" applyBorder="1" applyAlignment="1">
      <alignment horizontal="center" vertical="center"/>
    </xf>
    <xf numFmtId="166" fontId="13" fillId="3" borderId="5" xfId="3" applyNumberFormat="1" applyFont="1" applyFill="1" applyBorder="1" applyAlignment="1">
      <alignment horizontal="center" vertical="center"/>
    </xf>
    <xf numFmtId="167" fontId="14" fillId="2" borderId="5" xfId="1" applyNumberFormat="1" applyFont="1" applyFill="1" applyBorder="1" applyAlignment="1">
      <alignment horizontal="center" vertical="center"/>
    </xf>
    <xf numFmtId="49" fontId="15" fillId="7" borderId="4" xfId="0" applyNumberFormat="1" applyFont="1" applyFill="1" applyBorder="1" applyAlignment="1">
      <alignment horizontal="center" vertical="center"/>
    </xf>
    <xf numFmtId="4" fontId="14" fillId="4" borderId="6" xfId="3" applyNumberFormat="1" applyFont="1" applyFill="1" applyBorder="1" applyAlignment="1">
      <alignment horizontal="center" vertical="center"/>
    </xf>
    <xf numFmtId="2" fontId="13" fillId="3" borderId="6" xfId="3" applyNumberFormat="1" applyFont="1" applyFill="1" applyBorder="1" applyAlignment="1">
      <alignment horizontal="center" vertical="center"/>
    </xf>
    <xf numFmtId="166" fontId="13" fillId="3" borderId="6" xfId="3" applyNumberFormat="1" applyFont="1" applyFill="1" applyBorder="1" applyAlignment="1">
      <alignment horizontal="center" vertical="center"/>
    </xf>
    <xf numFmtId="49" fontId="15" fillId="7" borderId="8" xfId="0" applyNumberFormat="1" applyFont="1" applyFill="1" applyBorder="1" applyAlignment="1">
      <alignment horizontal="center" vertical="center"/>
    </xf>
    <xf numFmtId="167" fontId="14" fillId="7" borderId="9" xfId="1" applyNumberFormat="1" applyFont="1" applyFill="1" applyBorder="1" applyAlignment="1">
      <alignment horizontal="center" vertical="center"/>
    </xf>
    <xf numFmtId="167" fontId="13" fillId="5" borderId="5" xfId="1" applyNumberFormat="1" applyFont="1" applyFill="1" applyBorder="1" applyAlignment="1">
      <alignment horizontal="center" vertical="center" wrapText="1"/>
    </xf>
    <xf numFmtId="166" fontId="14" fillId="5" borderId="2" xfId="1" applyNumberFormat="1" applyFont="1" applyFill="1" applyBorder="1" applyAlignment="1">
      <alignment horizontal="center" vertical="center"/>
    </xf>
    <xf numFmtId="167" fontId="13" fillId="5" borderId="2" xfId="1" applyNumberFormat="1" applyFont="1" applyFill="1" applyBorder="1" applyAlignment="1">
      <alignment horizontal="center" vertical="center" wrapText="1"/>
    </xf>
    <xf numFmtId="167" fontId="13" fillId="5" borderId="3" xfId="1" applyNumberFormat="1" applyFont="1" applyFill="1" applyBorder="1" applyAlignment="1">
      <alignment horizontal="center" vertical="center" wrapText="1"/>
    </xf>
    <xf numFmtId="167" fontId="13" fillId="5" borderId="6" xfId="1" applyNumberFormat="1" applyFont="1" applyFill="1" applyBorder="1" applyAlignment="1">
      <alignment horizontal="center" vertical="center" wrapText="1"/>
    </xf>
    <xf numFmtId="167" fontId="14" fillId="7" borderId="10" xfId="1" applyNumberFormat="1" applyFont="1" applyFill="1" applyBorder="1" applyAlignment="1">
      <alignment horizontal="center" vertical="center"/>
    </xf>
    <xf numFmtId="0" fontId="14" fillId="0" borderId="2" xfId="1" applyFont="1" applyBorder="1" applyAlignment="1">
      <alignment vertical="center" wrapText="1"/>
    </xf>
    <xf numFmtId="0" fontId="14" fillId="0" borderId="5" xfId="1" applyFont="1" applyBorder="1" applyAlignment="1">
      <alignment vertical="center"/>
    </xf>
    <xf numFmtId="0" fontId="14" fillId="0" borderId="5" xfId="1" applyFont="1" applyBorder="1" applyAlignment="1">
      <alignment horizontal="center" vertical="center" textRotation="90" wrapText="1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3" fontId="23" fillId="8" borderId="5" xfId="0" applyNumberFormat="1" applyFont="1" applyFill="1" applyBorder="1" applyAlignment="1">
      <alignment horizontal="left" vertical="top"/>
    </xf>
    <xf numFmtId="3" fontId="23" fillId="6" borderId="5" xfId="0" applyNumberFormat="1" applyFont="1" applyFill="1" applyBorder="1" applyAlignment="1">
      <alignment horizontal="left" vertical="top"/>
    </xf>
    <xf numFmtId="0" fontId="19" fillId="7" borderId="5" xfId="0" applyFont="1" applyFill="1" applyBorder="1" applyAlignment="1">
      <alignment horizontal="left" vertical="top"/>
    </xf>
    <xf numFmtId="0" fontId="19" fillId="5" borderId="5" xfId="0" applyFont="1" applyFill="1" applyBorder="1" applyAlignment="1">
      <alignment horizontal="left" vertical="top"/>
    </xf>
    <xf numFmtId="3" fontId="19" fillId="8" borderId="5" xfId="0" applyNumberFormat="1" applyFont="1" applyFill="1" applyBorder="1" applyAlignment="1">
      <alignment horizontal="left" vertical="top"/>
    </xf>
    <xf numFmtId="3" fontId="19" fillId="8" borderId="5" xfId="0" applyNumberFormat="1" applyFont="1" applyFill="1" applyBorder="1" applyAlignment="1">
      <alignment horizontal="left" vertical="top" wrapText="1"/>
    </xf>
    <xf numFmtId="3" fontId="19" fillId="8" borderId="9" xfId="0" applyNumberFormat="1" applyFont="1" applyFill="1" applyBorder="1" applyAlignment="1">
      <alignment horizontal="left" vertical="top" wrapText="1"/>
    </xf>
    <xf numFmtId="167" fontId="13" fillId="4" borderId="5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49" fontId="14" fillId="5" borderId="5" xfId="1" applyNumberFormat="1" applyFont="1" applyFill="1" applyBorder="1" applyAlignment="1">
      <alignment horizontal="center" vertical="center"/>
    </xf>
    <xf numFmtId="166" fontId="14" fillId="2" borderId="5" xfId="1" applyNumberFormat="1" applyFont="1" applyFill="1" applyBorder="1" applyAlignment="1">
      <alignment horizontal="right" vertical="center"/>
    </xf>
    <xf numFmtId="166" fontId="13" fillId="0" borderId="5" xfId="1" applyNumberFormat="1" applyFont="1" applyBorder="1" applyAlignment="1">
      <alignment horizontal="left" vertical="center" wrapText="1"/>
    </xf>
    <xf numFmtId="49" fontId="13" fillId="0" borderId="5" xfId="2" applyNumberFormat="1" applyFont="1" applyBorder="1" applyAlignment="1">
      <alignment horizontal="center" vertical="center" textRotation="90" wrapText="1"/>
    </xf>
    <xf numFmtId="49" fontId="13" fillId="3" borderId="5" xfId="2" applyNumberFormat="1" applyFont="1" applyFill="1" applyBorder="1" applyAlignment="1">
      <alignment horizontal="center" vertical="center" wrapText="1"/>
    </xf>
    <xf numFmtId="49" fontId="14" fillId="5" borderId="5" xfId="1" applyNumberFormat="1" applyFont="1" applyFill="1" applyBorder="1" applyAlignment="1">
      <alignment horizontal="left" vertical="center"/>
    </xf>
    <xf numFmtId="49" fontId="14" fillId="5" borderId="6" xfId="1" applyNumberFormat="1" applyFont="1" applyFill="1" applyBorder="1" applyAlignment="1">
      <alignment horizontal="left" vertical="center"/>
    </xf>
    <xf numFmtId="49" fontId="13" fillId="3" borderId="5" xfId="2" applyNumberFormat="1" applyFont="1" applyFill="1" applyBorder="1" applyAlignment="1">
      <alignment horizontal="center" vertical="center" textRotation="90" wrapText="1"/>
    </xf>
    <xf numFmtId="49" fontId="13" fillId="0" borderId="5" xfId="2" applyNumberFormat="1" applyFont="1" applyBorder="1" applyAlignment="1">
      <alignment horizontal="center" vertical="center" wrapText="1"/>
    </xf>
    <xf numFmtId="49" fontId="14" fillId="8" borderId="5" xfId="1" applyNumberFormat="1" applyFont="1" applyFill="1" applyBorder="1" applyAlignment="1">
      <alignment horizontal="center" vertical="center"/>
    </xf>
    <xf numFmtId="49" fontId="15" fillId="7" borderId="4" xfId="0" applyNumberFormat="1" applyFont="1" applyFill="1" applyBorder="1" applyAlignment="1">
      <alignment horizontal="center" vertical="center"/>
    </xf>
    <xf numFmtId="49" fontId="14" fillId="4" borderId="5" xfId="1" applyNumberFormat="1" applyFont="1" applyFill="1" applyBorder="1" applyAlignment="1">
      <alignment horizontal="center" vertical="center"/>
    </xf>
    <xf numFmtId="166" fontId="14" fillId="8" borderId="18" xfId="1" applyNumberFormat="1" applyFont="1" applyFill="1" applyBorder="1" applyAlignment="1">
      <alignment horizontal="left" vertical="center" wrapText="1"/>
    </xf>
    <xf numFmtId="166" fontId="14" fillId="8" borderId="19" xfId="1" applyNumberFormat="1" applyFont="1" applyFill="1" applyBorder="1" applyAlignment="1">
      <alignment horizontal="left" vertical="center" wrapText="1"/>
    </xf>
    <xf numFmtId="166" fontId="14" fillId="8" borderId="21" xfId="1" applyNumberFormat="1" applyFont="1" applyFill="1" applyBorder="1" applyAlignment="1">
      <alignment horizontal="left" vertical="center" wrapText="1"/>
    </xf>
    <xf numFmtId="4" fontId="14" fillId="4" borderId="18" xfId="3" applyNumberFormat="1" applyFont="1" applyFill="1" applyBorder="1" applyAlignment="1">
      <alignment horizontal="center" vertical="center"/>
    </xf>
    <xf numFmtId="4" fontId="14" fillId="4" borderId="19" xfId="3" applyNumberFormat="1" applyFont="1" applyFill="1" applyBorder="1" applyAlignment="1">
      <alignment horizontal="center" vertical="center"/>
    </xf>
    <xf numFmtId="4" fontId="14" fillId="4" borderId="21" xfId="3" applyNumberFormat="1" applyFont="1" applyFill="1" applyBorder="1" applyAlignment="1">
      <alignment horizontal="center" vertical="center"/>
    </xf>
    <xf numFmtId="49" fontId="14" fillId="9" borderId="5" xfId="1" applyNumberFormat="1" applyFont="1" applyFill="1" applyBorder="1" applyAlignment="1">
      <alignment horizontal="left" vertical="center" wrapText="1"/>
    </xf>
    <xf numFmtId="49" fontId="14" fillId="9" borderId="6" xfId="1" applyNumberFormat="1" applyFont="1" applyFill="1" applyBorder="1" applyAlignment="1">
      <alignment horizontal="left" vertical="center" wrapText="1"/>
    </xf>
    <xf numFmtId="2" fontId="14" fillId="0" borderId="2" xfId="1" applyNumberFormat="1" applyFont="1" applyBorder="1" applyAlignment="1">
      <alignment horizontal="center" vertical="center" wrapText="1"/>
    </xf>
    <xf numFmtId="2" fontId="14" fillId="0" borderId="3" xfId="1" applyNumberFormat="1" applyFont="1" applyBorder="1" applyAlignment="1">
      <alignment horizontal="center" vertical="center" wrapText="1"/>
    </xf>
    <xf numFmtId="166" fontId="14" fillId="7" borderId="5" xfId="1" applyNumberFormat="1" applyFont="1" applyFill="1" applyBorder="1" applyAlignment="1">
      <alignment horizontal="left" vertical="center" wrapText="1"/>
    </xf>
    <xf numFmtId="166" fontId="14" fillId="7" borderId="6" xfId="1" applyNumberFormat="1" applyFont="1" applyFill="1" applyBorder="1" applyAlignment="1">
      <alignment horizontal="left" vertical="center" wrapText="1"/>
    </xf>
    <xf numFmtId="0" fontId="14" fillId="0" borderId="2" xfId="1" applyFont="1" applyBorder="1" applyAlignment="1">
      <alignment horizontal="center" vertical="center" textRotation="90" wrapText="1"/>
    </xf>
    <xf numFmtId="0" fontId="14" fillId="0" borderId="5" xfId="1" applyFont="1" applyBorder="1" applyAlignment="1">
      <alignment horizontal="center" vertical="center" textRotation="90" wrapText="1"/>
    </xf>
    <xf numFmtId="166" fontId="14" fillId="8" borderId="5" xfId="1" applyNumberFormat="1" applyFont="1" applyFill="1" applyBorder="1" applyAlignment="1">
      <alignment horizontal="left" vertical="center" wrapText="1"/>
    </xf>
    <xf numFmtId="166" fontId="14" fillId="8" borderId="6" xfId="1" applyNumberFormat="1" applyFont="1" applyFill="1" applyBorder="1" applyAlignment="1">
      <alignment horizontal="left" vertical="center" wrapText="1"/>
    </xf>
    <xf numFmtId="0" fontId="14" fillId="0" borderId="16" xfId="1" applyFont="1" applyBorder="1" applyAlignment="1">
      <alignment horizontal="center" vertical="center" textRotation="90" wrapText="1"/>
    </xf>
    <xf numFmtId="0" fontId="14" fillId="0" borderId="17" xfId="1" applyFont="1" applyBorder="1" applyAlignment="1">
      <alignment horizontal="center" vertical="center" textRotation="90" wrapText="1"/>
    </xf>
    <xf numFmtId="0" fontId="14" fillId="0" borderId="13" xfId="1" applyFont="1" applyBorder="1" applyAlignment="1">
      <alignment horizontal="center" vertical="center" textRotation="90" wrapText="1"/>
    </xf>
    <xf numFmtId="0" fontId="13" fillId="0" borderId="0" xfId="0" applyFont="1" applyAlignment="1">
      <alignment horizontal="right" wrapText="1"/>
    </xf>
    <xf numFmtId="0" fontId="14" fillId="0" borderId="5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49" fontId="14" fillId="7" borderId="1" xfId="1" applyNumberFormat="1" applyFont="1" applyFill="1" applyBorder="1" applyAlignment="1">
      <alignment horizontal="center" vertical="center" textRotation="90" wrapText="1"/>
    </xf>
    <xf numFmtId="49" fontId="14" fillId="7" borderId="4" xfId="1" applyNumberFormat="1" applyFont="1" applyFill="1" applyBorder="1" applyAlignment="1">
      <alignment horizontal="center" vertical="center" textRotation="90" wrapText="1"/>
    </xf>
    <xf numFmtId="49" fontId="14" fillId="5" borderId="2" xfId="1" applyNumberFormat="1" applyFont="1" applyFill="1" applyBorder="1" applyAlignment="1">
      <alignment horizontal="center" vertical="center" textRotation="90" wrapText="1"/>
    </xf>
    <xf numFmtId="49" fontId="14" fillId="5" borderId="5" xfId="1" applyNumberFormat="1" applyFont="1" applyFill="1" applyBorder="1" applyAlignment="1">
      <alignment horizontal="center" vertical="center" textRotation="90" wrapText="1"/>
    </xf>
    <xf numFmtId="49" fontId="14" fillId="8" borderId="2" xfId="1" applyNumberFormat="1" applyFont="1" applyFill="1" applyBorder="1" applyAlignment="1">
      <alignment horizontal="center" vertical="center" textRotation="90" wrapText="1"/>
    </xf>
    <xf numFmtId="49" fontId="14" fillId="8" borderId="5" xfId="1" applyNumberFormat="1" applyFont="1" applyFill="1" applyBorder="1" applyAlignment="1">
      <alignment horizontal="center" vertical="center" textRotation="90" wrapText="1"/>
    </xf>
    <xf numFmtId="49" fontId="14" fillId="4" borderId="2" xfId="1" applyNumberFormat="1" applyFont="1" applyFill="1" applyBorder="1" applyAlignment="1">
      <alignment horizontal="center" vertical="center" textRotation="90" wrapText="1"/>
    </xf>
    <xf numFmtId="49" fontId="14" fillId="4" borderId="5" xfId="1" applyNumberFormat="1" applyFont="1" applyFill="1" applyBorder="1" applyAlignment="1">
      <alignment horizontal="center" vertical="center" textRotation="90" wrapText="1"/>
    </xf>
    <xf numFmtId="0" fontId="14" fillId="0" borderId="2" xfId="1" applyFont="1" applyBorder="1" applyAlignment="1">
      <alignment horizontal="center" vertical="center" wrapText="1"/>
    </xf>
    <xf numFmtId="49" fontId="14" fillId="9" borderId="2" xfId="1" applyNumberFormat="1" applyFont="1" applyFill="1" applyBorder="1" applyAlignment="1">
      <alignment horizontal="center" vertical="center" textRotation="90" wrapText="1"/>
    </xf>
    <xf numFmtId="49" fontId="14" fillId="9" borderId="5" xfId="1" applyNumberFormat="1" applyFont="1" applyFill="1" applyBorder="1" applyAlignment="1">
      <alignment horizontal="center" vertical="center" textRotation="90" wrapText="1"/>
    </xf>
    <xf numFmtId="166" fontId="14" fillId="5" borderId="5" xfId="1" applyNumberFormat="1" applyFont="1" applyFill="1" applyBorder="1" applyAlignment="1">
      <alignment horizontal="right" vertical="center"/>
    </xf>
    <xf numFmtId="49" fontId="14" fillId="8" borderId="18" xfId="1" applyNumberFormat="1" applyFont="1" applyFill="1" applyBorder="1" applyAlignment="1">
      <alignment horizontal="right" vertical="center"/>
    </xf>
    <xf numFmtId="49" fontId="14" fillId="8" borderId="19" xfId="1" applyNumberFormat="1" applyFont="1" applyFill="1" applyBorder="1" applyAlignment="1">
      <alignment horizontal="right" vertical="center"/>
    </xf>
    <xf numFmtId="49" fontId="14" fillId="8" borderId="20" xfId="1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/>
    </xf>
    <xf numFmtId="49" fontId="14" fillId="7" borderId="1" xfId="5" applyNumberFormat="1" applyFont="1" applyFill="1" applyBorder="1" applyAlignment="1">
      <alignment horizontal="center" vertical="center" textRotation="90" wrapText="1"/>
    </xf>
    <xf numFmtId="49" fontId="14" fillId="7" borderId="2" xfId="5" applyNumberFormat="1" applyFont="1" applyFill="1" applyBorder="1" applyAlignment="1">
      <alignment horizontal="center" vertical="center" textRotation="90" wrapText="1"/>
    </xf>
    <xf numFmtId="49" fontId="14" fillId="7" borderId="4" xfId="5" applyNumberFormat="1" applyFont="1" applyFill="1" applyBorder="1" applyAlignment="1">
      <alignment horizontal="center" vertical="center" textRotation="90" wrapText="1"/>
    </xf>
    <xf numFmtId="49" fontId="14" fillId="7" borderId="5" xfId="5" applyNumberFormat="1" applyFont="1" applyFill="1" applyBorder="1" applyAlignment="1">
      <alignment horizontal="center" vertical="center" textRotation="90" wrapText="1"/>
    </xf>
    <xf numFmtId="49" fontId="14" fillId="7" borderId="8" xfId="5" applyNumberFormat="1" applyFont="1" applyFill="1" applyBorder="1" applyAlignment="1">
      <alignment horizontal="center" vertical="center" textRotation="90" wrapText="1"/>
    </xf>
    <xf numFmtId="49" fontId="14" fillId="7" borderId="9" xfId="5" applyNumberFormat="1" applyFont="1" applyFill="1" applyBorder="1" applyAlignment="1">
      <alignment horizontal="center" vertical="center" textRotation="90" wrapText="1"/>
    </xf>
    <xf numFmtId="166" fontId="13" fillId="5" borderId="5" xfId="5" applyNumberFormat="1" applyFont="1" applyFill="1" applyBorder="1" applyAlignment="1">
      <alignment horizontal="left" vertical="center"/>
    </xf>
    <xf numFmtId="166" fontId="14" fillId="7" borderId="9" xfId="5" applyNumberFormat="1" applyFont="1" applyFill="1" applyBorder="1" applyAlignment="1">
      <alignment horizontal="right" vertical="center"/>
    </xf>
    <xf numFmtId="166" fontId="13" fillId="5" borderId="5" xfId="5" applyNumberFormat="1" applyFont="1" applyFill="1" applyBorder="1" applyAlignment="1">
      <alignment horizontal="left" vertical="center" wrapText="1"/>
    </xf>
    <xf numFmtId="49" fontId="13" fillId="5" borderId="5" xfId="5" applyNumberFormat="1" applyFont="1" applyFill="1" applyBorder="1" applyAlignment="1">
      <alignment horizontal="left" vertical="center"/>
    </xf>
    <xf numFmtId="49" fontId="13" fillId="5" borderId="2" xfId="5" applyNumberFormat="1" applyFont="1" applyFill="1" applyBorder="1" applyAlignment="1">
      <alignment horizontal="left" vertical="center"/>
    </xf>
    <xf numFmtId="4" fontId="14" fillId="8" borderId="18" xfId="3" applyNumberFormat="1" applyFont="1" applyFill="1" applyBorder="1" applyAlignment="1">
      <alignment horizontal="center" vertical="center"/>
    </xf>
    <xf numFmtId="4" fontId="14" fillId="8" borderId="19" xfId="3" applyNumberFormat="1" applyFont="1" applyFill="1" applyBorder="1" applyAlignment="1">
      <alignment horizontal="center" vertical="center"/>
    </xf>
    <xf numFmtId="4" fontId="14" fillId="8" borderId="21" xfId="3" applyNumberFormat="1" applyFont="1" applyFill="1" applyBorder="1" applyAlignment="1">
      <alignment horizontal="center" vertical="center"/>
    </xf>
    <xf numFmtId="4" fontId="14" fillId="5" borderId="18" xfId="1" applyNumberFormat="1" applyFont="1" applyFill="1" applyBorder="1" applyAlignment="1">
      <alignment horizontal="center" vertical="center"/>
    </xf>
    <xf numFmtId="4" fontId="14" fillId="5" borderId="19" xfId="1" applyNumberFormat="1" applyFont="1" applyFill="1" applyBorder="1" applyAlignment="1">
      <alignment horizontal="center" vertical="center"/>
    </xf>
    <xf numFmtId="4" fontId="14" fillId="5" borderId="21" xfId="1" applyNumberFormat="1" applyFont="1" applyFill="1" applyBorder="1" applyAlignment="1">
      <alignment horizontal="center" vertical="center"/>
    </xf>
    <xf numFmtId="4" fontId="14" fillId="2" borderId="18" xfId="1" applyNumberFormat="1" applyFont="1" applyFill="1" applyBorder="1" applyAlignment="1">
      <alignment horizontal="center" vertical="center"/>
    </xf>
    <xf numFmtId="4" fontId="14" fillId="2" borderId="19" xfId="1" applyNumberFormat="1" applyFont="1" applyFill="1" applyBorder="1" applyAlignment="1">
      <alignment horizontal="center" vertical="center"/>
    </xf>
    <xf numFmtId="4" fontId="14" fillId="2" borderId="21" xfId="1" applyNumberFormat="1" applyFont="1" applyFill="1" applyBorder="1" applyAlignment="1">
      <alignment horizontal="center" vertical="center"/>
    </xf>
    <xf numFmtId="4" fontId="14" fillId="7" borderId="22" xfId="1" applyNumberFormat="1" applyFont="1" applyFill="1" applyBorder="1" applyAlignment="1">
      <alignment horizontal="center" vertical="center"/>
    </xf>
    <xf numFmtId="4" fontId="14" fillId="7" borderId="23" xfId="1" applyNumberFormat="1" applyFont="1" applyFill="1" applyBorder="1" applyAlignment="1">
      <alignment horizontal="center" vertical="center"/>
    </xf>
    <xf numFmtId="4" fontId="14" fillId="7" borderId="24" xfId="1" applyNumberFormat="1" applyFont="1" applyFill="1" applyBorder="1" applyAlignment="1">
      <alignment horizontal="center" vertical="center"/>
    </xf>
    <xf numFmtId="166" fontId="14" fillId="7" borderId="9" xfId="1" applyNumberFormat="1" applyFont="1" applyFill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22" fillId="0" borderId="0" xfId="1" applyFont="1" applyAlignment="1">
      <alignment horizontal="center" vertical="center"/>
    </xf>
    <xf numFmtId="0" fontId="20" fillId="0" borderId="1" xfId="0" applyFont="1" applyBorder="1" applyAlignment="1">
      <alignment horizontal="center" vertical="center" textRotation="90" wrapText="1"/>
    </xf>
    <xf numFmtId="0" fontId="20" fillId="0" borderId="4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textRotation="90" wrapText="1"/>
    </xf>
    <xf numFmtId="0" fontId="20" fillId="0" borderId="5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</cellXfs>
  <cellStyles count="8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Įprastas" xfId="0" builtinId="0"/>
    <cellStyle name="Normal 2" xfId="1" xr:uid="{00000000-0005-0000-0000-000005000000}"/>
    <cellStyle name="Normal_3_1 Programos 1 lentele" xfId="5" xr:uid="{00000000-0005-0000-0000-000006000000}"/>
    <cellStyle name="Normal_4 programa (11.13)" xfId="2" xr:uid="{00000000-0005-0000-0000-000007000000}"/>
  </cellStyles>
  <dxfs count="0"/>
  <tableStyles count="0" defaultTableStyle="TableStyleMedium2" defaultPivotStyle="PivotStyleLight16"/>
  <colors>
    <mruColors>
      <color rgb="FFFFCCFF"/>
      <color rgb="FF69C1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0"/>
  <sheetViews>
    <sheetView tabSelected="1" zoomScale="90" zoomScaleNormal="90" zoomScaleSheetLayoutView="100" workbookViewId="0">
      <pane ySplit="8" topLeftCell="A109" activePane="bottomLeft" state="frozen"/>
      <selection pane="bottomLeft" sqref="A1:U119"/>
    </sheetView>
  </sheetViews>
  <sheetFormatPr defaultColWidth="9.109375" defaultRowHeight="14.4" x14ac:dyDescent="0.3"/>
  <cols>
    <col min="1" max="1" width="3.6640625" style="1" customWidth="1"/>
    <col min="2" max="2" width="5.33203125" style="1" customWidth="1"/>
    <col min="3" max="3" width="3.6640625" style="1" customWidth="1"/>
    <col min="4" max="4" width="3.5546875" style="1" customWidth="1"/>
    <col min="5" max="5" width="3.44140625" style="1" customWidth="1"/>
    <col min="6" max="6" width="30.33203125" style="1" customWidth="1"/>
    <col min="7" max="7" width="5.33203125" style="1" customWidth="1"/>
    <col min="8" max="8" width="7" style="1" customWidth="1"/>
    <col min="9" max="9" width="16" style="1" customWidth="1"/>
    <col min="10" max="10" width="6.6640625" style="1" customWidth="1"/>
    <col min="11" max="11" width="10.6640625" style="1" customWidth="1"/>
    <col min="12" max="12" width="8.109375" style="1" hidden="1" customWidth="1"/>
    <col min="13" max="13" width="8" style="1" hidden="1" customWidth="1"/>
    <col min="14" max="14" width="7.44140625" style="1" hidden="1" customWidth="1"/>
    <col min="15" max="16" width="8.44140625" style="1" customWidth="1"/>
    <col min="17" max="17" width="10.6640625" style="1" customWidth="1"/>
    <col min="18" max="18" width="28" style="1" customWidth="1"/>
    <col min="19" max="21" width="6.6640625" style="1" customWidth="1"/>
    <col min="22" max="22" width="9.109375" style="1"/>
    <col min="23" max="23" width="12" style="1" customWidth="1"/>
    <col min="24" max="16384" width="9.109375" style="1"/>
  </cols>
  <sheetData>
    <row r="1" spans="1:22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42" t="s">
        <v>214</v>
      </c>
      <c r="Q1" s="142"/>
      <c r="R1" s="142"/>
      <c r="S1" s="142"/>
      <c r="T1" s="142"/>
      <c r="U1" s="142"/>
    </row>
    <row r="2" spans="1:22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142" t="s">
        <v>244</v>
      </c>
      <c r="Q2" s="142"/>
      <c r="R2" s="142"/>
      <c r="S2" s="142"/>
      <c r="T2" s="142"/>
      <c r="U2" s="142"/>
    </row>
    <row r="3" spans="1:22" ht="16.2" customHeight="1" x14ac:dyDescent="0.3">
      <c r="A3" s="146" t="s">
        <v>215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</row>
    <row r="4" spans="1:22" ht="15.6" customHeight="1" x14ac:dyDescent="0.3">
      <c r="A4" s="146" t="s">
        <v>216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</row>
    <row r="5" spans="1:22" ht="11.4" customHeight="1" thickBot="1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2"/>
      <c r="U5" s="30" t="s">
        <v>141</v>
      </c>
    </row>
    <row r="6" spans="1:22" ht="31.2" customHeight="1" x14ac:dyDescent="0.3">
      <c r="A6" s="147" t="s">
        <v>19</v>
      </c>
      <c r="B6" s="156" t="s">
        <v>217</v>
      </c>
      <c r="C6" s="149" t="s">
        <v>10</v>
      </c>
      <c r="D6" s="151" t="s">
        <v>11</v>
      </c>
      <c r="E6" s="153" t="s">
        <v>12</v>
      </c>
      <c r="F6" s="155" t="s">
        <v>38</v>
      </c>
      <c r="G6" s="135" t="s">
        <v>218</v>
      </c>
      <c r="H6" s="135" t="s">
        <v>13</v>
      </c>
      <c r="I6" s="135" t="s">
        <v>39</v>
      </c>
      <c r="J6" s="135" t="s">
        <v>0</v>
      </c>
      <c r="K6" s="139" t="s">
        <v>219</v>
      </c>
      <c r="L6" s="96"/>
      <c r="M6" s="96"/>
      <c r="N6" s="96"/>
      <c r="O6" s="135" t="s">
        <v>220</v>
      </c>
      <c r="P6" s="135" t="s">
        <v>221</v>
      </c>
      <c r="Q6" s="131" t="s">
        <v>222</v>
      </c>
      <c r="R6" s="131"/>
      <c r="S6" s="131"/>
      <c r="T6" s="131"/>
      <c r="U6" s="132"/>
    </row>
    <row r="7" spans="1:22" ht="26.25" customHeight="1" x14ac:dyDescent="0.3">
      <c r="A7" s="148"/>
      <c r="B7" s="157"/>
      <c r="C7" s="150"/>
      <c r="D7" s="152"/>
      <c r="E7" s="154"/>
      <c r="F7" s="143"/>
      <c r="G7" s="136"/>
      <c r="H7" s="136"/>
      <c r="I7" s="136"/>
      <c r="J7" s="136"/>
      <c r="K7" s="140"/>
      <c r="L7" s="97"/>
      <c r="M7" s="97"/>
      <c r="N7" s="136"/>
      <c r="O7" s="136"/>
      <c r="P7" s="136"/>
      <c r="Q7" s="136" t="s">
        <v>21</v>
      </c>
      <c r="R7" s="143" t="s">
        <v>20</v>
      </c>
      <c r="S7" s="144" t="s">
        <v>1</v>
      </c>
      <c r="T7" s="144"/>
      <c r="U7" s="145"/>
    </row>
    <row r="8" spans="1:22" ht="114.6" customHeight="1" x14ac:dyDescent="0.3">
      <c r="A8" s="148"/>
      <c r="B8" s="157"/>
      <c r="C8" s="150"/>
      <c r="D8" s="152"/>
      <c r="E8" s="154"/>
      <c r="F8" s="143"/>
      <c r="G8" s="136"/>
      <c r="H8" s="136"/>
      <c r="I8" s="136"/>
      <c r="J8" s="136"/>
      <c r="K8" s="141"/>
      <c r="L8" s="98"/>
      <c r="M8" s="98"/>
      <c r="N8" s="136"/>
      <c r="O8" s="136"/>
      <c r="P8" s="136"/>
      <c r="Q8" s="136"/>
      <c r="R8" s="143"/>
      <c r="S8" s="99" t="s">
        <v>161</v>
      </c>
      <c r="T8" s="99" t="s">
        <v>209</v>
      </c>
      <c r="U8" s="100" t="s">
        <v>223</v>
      </c>
    </row>
    <row r="9" spans="1:22" ht="21" customHeight="1" x14ac:dyDescent="0.3">
      <c r="A9" s="84" t="s">
        <v>47</v>
      </c>
      <c r="B9" s="133" t="s">
        <v>49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4"/>
    </row>
    <row r="10" spans="1:22" ht="20.399999999999999" customHeight="1" x14ac:dyDescent="0.3">
      <c r="A10" s="84" t="s">
        <v>47</v>
      </c>
      <c r="B10" s="129" t="s">
        <v>40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30"/>
    </row>
    <row r="11" spans="1:22" ht="25.8" customHeight="1" x14ac:dyDescent="0.3">
      <c r="A11" s="84" t="s">
        <v>47</v>
      </c>
      <c r="B11" s="111" t="s">
        <v>2</v>
      </c>
      <c r="C11" s="111"/>
      <c r="D11" s="116" t="s">
        <v>50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</row>
    <row r="12" spans="1:22" ht="22.95" customHeight="1" x14ac:dyDescent="0.3">
      <c r="A12" s="84" t="s">
        <v>47</v>
      </c>
      <c r="B12" s="111" t="s">
        <v>2</v>
      </c>
      <c r="C12" s="111"/>
      <c r="D12" s="73" t="s">
        <v>2</v>
      </c>
      <c r="E12" s="137" t="s">
        <v>117</v>
      </c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8"/>
    </row>
    <row r="13" spans="1:22" ht="26.4" x14ac:dyDescent="0.3">
      <c r="A13" s="121" t="s">
        <v>47</v>
      </c>
      <c r="B13" s="111" t="s">
        <v>2</v>
      </c>
      <c r="C13" s="111"/>
      <c r="D13" s="120" t="s">
        <v>2</v>
      </c>
      <c r="E13" s="122" t="s">
        <v>2</v>
      </c>
      <c r="F13" s="113" t="s">
        <v>131</v>
      </c>
      <c r="G13" s="114" t="s">
        <v>51</v>
      </c>
      <c r="H13" s="114" t="s">
        <v>27</v>
      </c>
      <c r="I13" s="119" t="s">
        <v>113</v>
      </c>
      <c r="J13" s="21" t="s">
        <v>3</v>
      </c>
      <c r="K13" s="109">
        <v>370</v>
      </c>
      <c r="L13" s="27">
        <v>0</v>
      </c>
      <c r="M13" s="27"/>
      <c r="N13" s="27"/>
      <c r="O13" s="27">
        <v>350</v>
      </c>
      <c r="P13" s="27">
        <v>350</v>
      </c>
      <c r="Q13" s="15" t="s">
        <v>52</v>
      </c>
      <c r="R13" s="16" t="s">
        <v>181</v>
      </c>
      <c r="S13" s="19">
        <v>395</v>
      </c>
      <c r="T13" s="19">
        <v>400</v>
      </c>
      <c r="U13" s="20">
        <v>410</v>
      </c>
      <c r="V13" s="14"/>
    </row>
    <row r="14" spans="1:22" ht="21" customHeight="1" x14ac:dyDescent="0.3">
      <c r="A14" s="121"/>
      <c r="B14" s="111"/>
      <c r="C14" s="111"/>
      <c r="D14" s="120"/>
      <c r="E14" s="122"/>
      <c r="F14" s="113"/>
      <c r="G14" s="114"/>
      <c r="H14" s="114"/>
      <c r="I14" s="119"/>
      <c r="J14" s="21" t="s">
        <v>15</v>
      </c>
      <c r="K14" s="109">
        <f>SUM(L14:N14)</f>
        <v>0</v>
      </c>
      <c r="L14" s="27"/>
      <c r="M14" s="27"/>
      <c r="N14" s="27"/>
      <c r="O14" s="27"/>
      <c r="P14" s="27"/>
      <c r="Q14" s="15"/>
      <c r="R14" s="16"/>
      <c r="S14" s="17"/>
      <c r="T14" s="17"/>
      <c r="U14" s="18"/>
      <c r="V14" s="14"/>
    </row>
    <row r="15" spans="1:22" ht="19.95" customHeight="1" x14ac:dyDescent="0.3">
      <c r="A15" s="121"/>
      <c r="B15" s="111"/>
      <c r="C15" s="111"/>
      <c r="D15" s="120"/>
      <c r="E15" s="122"/>
      <c r="F15" s="113"/>
      <c r="G15" s="114"/>
      <c r="H15" s="114"/>
      <c r="I15" s="119"/>
      <c r="J15" s="74" t="s">
        <v>6</v>
      </c>
      <c r="K15" s="75">
        <f>SUM(K13:K14)</f>
        <v>370</v>
      </c>
      <c r="L15" s="75">
        <f t="shared" ref="L15:P15" si="0">SUM(L13:L14)</f>
        <v>0</v>
      </c>
      <c r="M15" s="75">
        <f t="shared" si="0"/>
        <v>0</v>
      </c>
      <c r="N15" s="75">
        <f t="shared" si="0"/>
        <v>0</v>
      </c>
      <c r="O15" s="75">
        <f t="shared" si="0"/>
        <v>350</v>
      </c>
      <c r="P15" s="75">
        <f t="shared" si="0"/>
        <v>350</v>
      </c>
      <c r="Q15" s="126"/>
      <c r="R15" s="127"/>
      <c r="S15" s="127"/>
      <c r="T15" s="127"/>
      <c r="U15" s="128"/>
      <c r="V15" s="14"/>
    </row>
    <row r="16" spans="1:22" ht="39.6" x14ac:dyDescent="0.3">
      <c r="A16" s="121" t="s">
        <v>47</v>
      </c>
      <c r="B16" s="111" t="s">
        <v>2</v>
      </c>
      <c r="C16" s="111"/>
      <c r="D16" s="120" t="s">
        <v>2</v>
      </c>
      <c r="E16" s="122" t="s">
        <v>7</v>
      </c>
      <c r="F16" s="113" t="s">
        <v>132</v>
      </c>
      <c r="G16" s="114" t="s">
        <v>53</v>
      </c>
      <c r="H16" s="114" t="s">
        <v>27</v>
      </c>
      <c r="I16" s="119" t="s">
        <v>113</v>
      </c>
      <c r="J16" s="21" t="s">
        <v>3</v>
      </c>
      <c r="K16" s="109">
        <v>50</v>
      </c>
      <c r="L16" s="27">
        <v>0</v>
      </c>
      <c r="M16" s="27"/>
      <c r="N16" s="27"/>
      <c r="O16" s="27">
        <v>50</v>
      </c>
      <c r="P16" s="27">
        <v>50</v>
      </c>
      <c r="Q16" s="15" t="s">
        <v>54</v>
      </c>
      <c r="R16" s="16" t="s">
        <v>182</v>
      </c>
      <c r="S16" s="19">
        <v>67</v>
      </c>
      <c r="T16" s="19">
        <v>100</v>
      </c>
      <c r="U16" s="20">
        <v>100</v>
      </c>
      <c r="V16" s="14"/>
    </row>
    <row r="17" spans="1:23" ht="39.6" x14ac:dyDescent="0.3">
      <c r="A17" s="121"/>
      <c r="B17" s="111"/>
      <c r="C17" s="111"/>
      <c r="D17" s="120"/>
      <c r="E17" s="122"/>
      <c r="F17" s="113"/>
      <c r="G17" s="114"/>
      <c r="H17" s="114"/>
      <c r="I17" s="119"/>
      <c r="J17" s="21" t="s">
        <v>5</v>
      </c>
      <c r="K17" s="109">
        <f>SUM(L17:N17)</f>
        <v>0</v>
      </c>
      <c r="L17" s="27"/>
      <c r="M17" s="27"/>
      <c r="N17" s="27"/>
      <c r="O17" s="27"/>
      <c r="P17" s="27"/>
      <c r="Q17" s="15" t="s">
        <v>212</v>
      </c>
      <c r="R17" s="16" t="s">
        <v>213</v>
      </c>
      <c r="S17" s="19">
        <v>75</v>
      </c>
      <c r="T17" s="19">
        <v>75</v>
      </c>
      <c r="U17" s="20">
        <v>80</v>
      </c>
      <c r="V17" s="14"/>
    </row>
    <row r="18" spans="1:23" x14ac:dyDescent="0.3">
      <c r="A18" s="121"/>
      <c r="B18" s="111"/>
      <c r="C18" s="111"/>
      <c r="D18" s="120"/>
      <c r="E18" s="122"/>
      <c r="F18" s="113"/>
      <c r="G18" s="114"/>
      <c r="H18" s="114"/>
      <c r="I18" s="119"/>
      <c r="J18" s="74" t="s">
        <v>6</v>
      </c>
      <c r="K18" s="75">
        <f>SUM(K16:K17)</f>
        <v>50</v>
      </c>
      <c r="L18" s="75">
        <f t="shared" ref="L18" si="1">SUM(L16:L17)</f>
        <v>0</v>
      </c>
      <c r="M18" s="75">
        <f t="shared" ref="M18" si="2">SUM(M16:M17)</f>
        <v>0</v>
      </c>
      <c r="N18" s="75">
        <f t="shared" ref="N18" si="3">SUM(N16:N17)</f>
        <v>0</v>
      </c>
      <c r="O18" s="75">
        <f t="shared" ref="O18" si="4">SUM(O16:O17)</f>
        <v>50</v>
      </c>
      <c r="P18" s="75">
        <f t="shared" ref="P18" si="5">SUM(P16:P17)</f>
        <v>50</v>
      </c>
      <c r="Q18" s="126"/>
      <c r="R18" s="127"/>
      <c r="S18" s="127"/>
      <c r="T18" s="127"/>
      <c r="U18" s="128"/>
      <c r="V18" s="14"/>
    </row>
    <row r="19" spans="1:23" ht="22.2" customHeight="1" x14ac:dyDescent="0.3">
      <c r="A19" s="121" t="s">
        <v>47</v>
      </c>
      <c r="B19" s="111" t="s">
        <v>2</v>
      </c>
      <c r="C19" s="111"/>
      <c r="D19" s="120" t="s">
        <v>2</v>
      </c>
      <c r="E19" s="122" t="s">
        <v>41</v>
      </c>
      <c r="F19" s="113" t="s">
        <v>133</v>
      </c>
      <c r="G19" s="114" t="s">
        <v>53</v>
      </c>
      <c r="H19" s="114" t="s">
        <v>27</v>
      </c>
      <c r="I19" s="119" t="s">
        <v>113</v>
      </c>
      <c r="J19" s="21" t="s">
        <v>3</v>
      </c>
      <c r="K19" s="109">
        <f>200+500+7.8+36.6+501.9+300</f>
        <v>1546.3</v>
      </c>
      <c r="L19" s="27">
        <v>0</v>
      </c>
      <c r="M19" s="27"/>
      <c r="N19" s="27"/>
      <c r="O19" s="27">
        <v>1500</v>
      </c>
      <c r="P19" s="27">
        <v>1500</v>
      </c>
      <c r="Q19" s="15"/>
      <c r="R19" s="16"/>
      <c r="S19" s="19"/>
      <c r="T19" s="19"/>
      <c r="U19" s="20"/>
      <c r="V19" s="14"/>
    </row>
    <row r="20" spans="1:23" ht="26.4" x14ac:dyDescent="0.3">
      <c r="A20" s="121"/>
      <c r="B20" s="111"/>
      <c r="C20" s="111"/>
      <c r="D20" s="120"/>
      <c r="E20" s="122"/>
      <c r="F20" s="113"/>
      <c r="G20" s="114"/>
      <c r="H20" s="114"/>
      <c r="I20" s="119"/>
      <c r="J20" s="21" t="s">
        <v>24</v>
      </c>
      <c r="K20" s="109">
        <f>SUM(L20:N20)</f>
        <v>0</v>
      </c>
      <c r="L20" s="27"/>
      <c r="M20" s="27"/>
      <c r="N20" s="27"/>
      <c r="O20" s="27"/>
      <c r="P20" s="27"/>
      <c r="Q20" s="15" t="s">
        <v>55</v>
      </c>
      <c r="R20" s="16" t="s">
        <v>183</v>
      </c>
      <c r="S20" s="70">
        <v>10</v>
      </c>
      <c r="T20" s="70">
        <v>10</v>
      </c>
      <c r="U20" s="71">
        <v>10</v>
      </c>
      <c r="V20" s="14"/>
    </row>
    <row r="21" spans="1:23" ht="20.399999999999999" customHeight="1" x14ac:dyDescent="0.3">
      <c r="A21" s="121"/>
      <c r="B21" s="111"/>
      <c r="C21" s="111"/>
      <c r="D21" s="120"/>
      <c r="E21" s="122"/>
      <c r="F21" s="113"/>
      <c r="G21" s="114"/>
      <c r="H21" s="114"/>
      <c r="I21" s="119"/>
      <c r="J21" s="74" t="s">
        <v>6</v>
      </c>
      <c r="K21" s="75">
        <f>SUM(K19:K20)</f>
        <v>1546.3</v>
      </c>
      <c r="L21" s="75">
        <f t="shared" ref="L21" si="6">SUM(L19:L20)</f>
        <v>0</v>
      </c>
      <c r="M21" s="75">
        <f t="shared" ref="M21" si="7">SUM(M19:M20)</f>
        <v>0</v>
      </c>
      <c r="N21" s="75">
        <f t="shared" ref="N21" si="8">SUM(N19:N20)</f>
        <v>0</v>
      </c>
      <c r="O21" s="75">
        <f t="shared" ref="O21" si="9">SUM(O19:O20)</f>
        <v>1500</v>
      </c>
      <c r="P21" s="75">
        <f t="shared" ref="P21" si="10">SUM(P19:P20)</f>
        <v>1500</v>
      </c>
      <c r="Q21" s="126"/>
      <c r="R21" s="127"/>
      <c r="S21" s="127"/>
      <c r="T21" s="127"/>
      <c r="U21" s="128"/>
      <c r="V21" s="14"/>
    </row>
    <row r="22" spans="1:23" ht="26.4" x14ac:dyDescent="0.3">
      <c r="A22" s="121" t="s">
        <v>47</v>
      </c>
      <c r="B22" s="111" t="s">
        <v>2</v>
      </c>
      <c r="C22" s="111"/>
      <c r="D22" s="120" t="s">
        <v>2</v>
      </c>
      <c r="E22" s="122" t="s">
        <v>42</v>
      </c>
      <c r="F22" s="113" t="s">
        <v>134</v>
      </c>
      <c r="G22" s="114" t="s">
        <v>53</v>
      </c>
      <c r="H22" s="114" t="s">
        <v>27</v>
      </c>
      <c r="I22" s="119" t="s">
        <v>113</v>
      </c>
      <c r="J22" s="21" t="s">
        <v>3</v>
      </c>
      <c r="K22" s="109">
        <v>33</v>
      </c>
      <c r="L22" s="27">
        <v>0</v>
      </c>
      <c r="M22" s="27"/>
      <c r="N22" s="27"/>
      <c r="O22" s="27">
        <v>35</v>
      </c>
      <c r="P22" s="27">
        <v>35</v>
      </c>
      <c r="Q22" s="15" t="s">
        <v>56</v>
      </c>
      <c r="R22" s="16" t="s">
        <v>184</v>
      </c>
      <c r="S22" s="19">
        <v>25</v>
      </c>
      <c r="T22" s="19">
        <v>26</v>
      </c>
      <c r="U22" s="20">
        <v>27</v>
      </c>
      <c r="V22" s="14"/>
      <c r="W22" s="14"/>
    </row>
    <row r="23" spans="1:23" ht="25.2" customHeight="1" x14ac:dyDescent="0.3">
      <c r="A23" s="121"/>
      <c r="B23" s="111"/>
      <c r="C23" s="111"/>
      <c r="D23" s="120"/>
      <c r="E23" s="122"/>
      <c r="F23" s="113"/>
      <c r="G23" s="114"/>
      <c r="H23" s="114"/>
      <c r="I23" s="119"/>
      <c r="J23" s="74" t="s">
        <v>6</v>
      </c>
      <c r="K23" s="75">
        <f t="shared" ref="K23:P25" si="11">SUM(K22:K22)</f>
        <v>33</v>
      </c>
      <c r="L23" s="75">
        <f t="shared" si="11"/>
        <v>0</v>
      </c>
      <c r="M23" s="75">
        <f t="shared" si="11"/>
        <v>0</v>
      </c>
      <c r="N23" s="75">
        <f t="shared" si="11"/>
        <v>0</v>
      </c>
      <c r="O23" s="75">
        <f t="shared" si="11"/>
        <v>35</v>
      </c>
      <c r="P23" s="75">
        <f t="shared" si="11"/>
        <v>35</v>
      </c>
      <c r="Q23" s="126"/>
      <c r="R23" s="127"/>
      <c r="S23" s="127"/>
      <c r="T23" s="127"/>
      <c r="U23" s="128"/>
      <c r="V23" s="14"/>
    </row>
    <row r="24" spans="1:23" ht="39.6" x14ac:dyDescent="0.3">
      <c r="A24" s="121" t="s">
        <v>47</v>
      </c>
      <c r="B24" s="111" t="s">
        <v>2</v>
      </c>
      <c r="C24" s="111"/>
      <c r="D24" s="120" t="s">
        <v>2</v>
      </c>
      <c r="E24" s="122" t="s">
        <v>44</v>
      </c>
      <c r="F24" s="113" t="s">
        <v>95</v>
      </c>
      <c r="G24" s="114" t="s">
        <v>53</v>
      </c>
      <c r="H24" s="114" t="s">
        <v>27</v>
      </c>
      <c r="I24" s="119" t="s">
        <v>113</v>
      </c>
      <c r="J24" s="21" t="s">
        <v>3</v>
      </c>
      <c r="K24" s="109">
        <v>175</v>
      </c>
      <c r="L24" s="27">
        <v>0</v>
      </c>
      <c r="M24" s="27"/>
      <c r="N24" s="27"/>
      <c r="O24" s="27">
        <v>175</v>
      </c>
      <c r="P24" s="27">
        <v>175</v>
      </c>
      <c r="Q24" s="15" t="s">
        <v>115</v>
      </c>
      <c r="R24" s="16" t="s">
        <v>185</v>
      </c>
      <c r="S24" s="19">
        <v>22</v>
      </c>
      <c r="T24" s="19">
        <v>24</v>
      </c>
      <c r="U24" s="20">
        <v>27</v>
      </c>
      <c r="V24" s="14"/>
    </row>
    <row r="25" spans="1:23" ht="19.95" customHeight="1" x14ac:dyDescent="0.3">
      <c r="A25" s="121"/>
      <c r="B25" s="111"/>
      <c r="C25" s="111"/>
      <c r="D25" s="120"/>
      <c r="E25" s="122"/>
      <c r="F25" s="113"/>
      <c r="G25" s="114"/>
      <c r="H25" s="114"/>
      <c r="I25" s="119"/>
      <c r="J25" s="74" t="s">
        <v>6</v>
      </c>
      <c r="K25" s="75">
        <f t="shared" si="11"/>
        <v>175</v>
      </c>
      <c r="L25" s="75">
        <f t="shared" si="11"/>
        <v>0</v>
      </c>
      <c r="M25" s="75">
        <f t="shared" si="11"/>
        <v>0</v>
      </c>
      <c r="N25" s="75">
        <f t="shared" si="11"/>
        <v>0</v>
      </c>
      <c r="O25" s="75">
        <f t="shared" si="11"/>
        <v>175</v>
      </c>
      <c r="P25" s="75">
        <f t="shared" si="11"/>
        <v>175</v>
      </c>
      <c r="Q25" s="126"/>
      <c r="R25" s="127"/>
      <c r="S25" s="127"/>
      <c r="T25" s="127"/>
      <c r="U25" s="128"/>
      <c r="V25" s="14"/>
    </row>
    <row r="26" spans="1:23" ht="19.2" customHeight="1" x14ac:dyDescent="0.3">
      <c r="A26" s="84" t="s">
        <v>47</v>
      </c>
      <c r="B26" s="111" t="s">
        <v>2</v>
      </c>
      <c r="C26" s="111"/>
      <c r="D26" s="73" t="s">
        <v>2</v>
      </c>
      <c r="E26" s="159" t="s">
        <v>25</v>
      </c>
      <c r="F26" s="160"/>
      <c r="G26" s="160"/>
      <c r="H26" s="160"/>
      <c r="I26" s="160"/>
      <c r="J26" s="161"/>
      <c r="K26" s="77">
        <f>K15+K18+K21+K23+K25</f>
        <v>2174.3000000000002</v>
      </c>
      <c r="L26" s="77">
        <f t="shared" ref="L26:P26" si="12">L15+L18+L21+L23+L25</f>
        <v>0</v>
      </c>
      <c r="M26" s="77">
        <f t="shared" si="12"/>
        <v>0</v>
      </c>
      <c r="N26" s="77">
        <f t="shared" si="12"/>
        <v>0</v>
      </c>
      <c r="O26" s="77">
        <f t="shared" si="12"/>
        <v>2110</v>
      </c>
      <c r="P26" s="77">
        <f t="shared" si="12"/>
        <v>2110</v>
      </c>
      <c r="Q26" s="174"/>
      <c r="R26" s="175"/>
      <c r="S26" s="175"/>
      <c r="T26" s="175"/>
      <c r="U26" s="176"/>
    </row>
    <row r="27" spans="1:23" ht="16.2" customHeight="1" x14ac:dyDescent="0.3">
      <c r="A27" s="84" t="s">
        <v>47</v>
      </c>
      <c r="B27" s="111" t="s">
        <v>2</v>
      </c>
      <c r="C27" s="111"/>
      <c r="D27" s="73" t="s">
        <v>7</v>
      </c>
      <c r="E27" s="123" t="s">
        <v>57</v>
      </c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5"/>
    </row>
    <row r="28" spans="1:23" ht="39.6" x14ac:dyDescent="0.3">
      <c r="A28" s="121" t="s">
        <v>47</v>
      </c>
      <c r="B28" s="111" t="s">
        <v>2</v>
      </c>
      <c r="C28" s="111"/>
      <c r="D28" s="120" t="s">
        <v>7</v>
      </c>
      <c r="E28" s="122" t="s">
        <v>2</v>
      </c>
      <c r="F28" s="113" t="s">
        <v>122</v>
      </c>
      <c r="G28" s="114" t="s">
        <v>60</v>
      </c>
      <c r="H28" s="114" t="s">
        <v>27</v>
      </c>
      <c r="I28" s="115" t="s">
        <v>113</v>
      </c>
      <c r="J28" s="21" t="s">
        <v>3</v>
      </c>
      <c r="K28" s="109">
        <v>3</v>
      </c>
      <c r="L28" s="27">
        <v>0</v>
      </c>
      <c r="M28" s="27"/>
      <c r="N28" s="27"/>
      <c r="O28" s="27">
        <v>3</v>
      </c>
      <c r="P28" s="27">
        <v>3</v>
      </c>
      <c r="Q28" s="15" t="s">
        <v>61</v>
      </c>
      <c r="R28" s="16" t="s">
        <v>186</v>
      </c>
      <c r="S28" s="19">
        <v>86</v>
      </c>
      <c r="T28" s="19">
        <v>88</v>
      </c>
      <c r="U28" s="20">
        <v>90</v>
      </c>
    </row>
    <row r="29" spans="1:23" ht="19.95" customHeight="1" x14ac:dyDescent="0.3">
      <c r="A29" s="121"/>
      <c r="B29" s="111"/>
      <c r="C29" s="111"/>
      <c r="D29" s="120"/>
      <c r="E29" s="122"/>
      <c r="F29" s="113"/>
      <c r="G29" s="114"/>
      <c r="H29" s="114"/>
      <c r="I29" s="115"/>
      <c r="J29" s="21" t="s">
        <v>4</v>
      </c>
      <c r="K29" s="109">
        <f>SUM(L29:N29)</f>
        <v>0</v>
      </c>
      <c r="L29" s="27"/>
      <c r="M29" s="27"/>
      <c r="N29" s="27"/>
      <c r="O29" s="27"/>
      <c r="P29" s="27"/>
      <c r="Q29" s="15"/>
      <c r="R29" s="16"/>
      <c r="S29" s="17"/>
      <c r="T29" s="17"/>
      <c r="U29" s="18"/>
    </row>
    <row r="30" spans="1:23" ht="20.399999999999999" customHeight="1" x14ac:dyDescent="0.3">
      <c r="A30" s="121"/>
      <c r="B30" s="111"/>
      <c r="C30" s="111"/>
      <c r="D30" s="120"/>
      <c r="E30" s="122"/>
      <c r="F30" s="113"/>
      <c r="G30" s="114"/>
      <c r="H30" s="114"/>
      <c r="I30" s="115"/>
      <c r="J30" s="74" t="s">
        <v>6</v>
      </c>
      <c r="K30" s="75">
        <f>SUM(K28:K29)</f>
        <v>3</v>
      </c>
      <c r="L30" s="75">
        <f t="shared" ref="L30" si="13">SUM(L28:L29)</f>
        <v>0</v>
      </c>
      <c r="M30" s="75">
        <f t="shared" ref="M30" si="14">SUM(M28:M29)</f>
        <v>0</v>
      </c>
      <c r="N30" s="75">
        <f t="shared" ref="N30" si="15">SUM(N28:N29)</f>
        <v>0</v>
      </c>
      <c r="O30" s="75">
        <f t="shared" ref="O30" si="16">SUM(O28:O29)</f>
        <v>3</v>
      </c>
      <c r="P30" s="75">
        <f t="shared" ref="P30" si="17">SUM(P28:P29)</f>
        <v>3</v>
      </c>
      <c r="Q30" s="126"/>
      <c r="R30" s="127"/>
      <c r="S30" s="127"/>
      <c r="T30" s="127"/>
      <c r="U30" s="128"/>
    </row>
    <row r="31" spans="1:23" ht="26.4" x14ac:dyDescent="0.3">
      <c r="A31" s="121" t="s">
        <v>47</v>
      </c>
      <c r="B31" s="111" t="s">
        <v>2</v>
      </c>
      <c r="C31" s="111"/>
      <c r="D31" s="120" t="s">
        <v>7</v>
      </c>
      <c r="E31" s="122" t="s">
        <v>7</v>
      </c>
      <c r="F31" s="113" t="s">
        <v>58</v>
      </c>
      <c r="G31" s="114" t="s">
        <v>60</v>
      </c>
      <c r="H31" s="114" t="s">
        <v>27</v>
      </c>
      <c r="I31" s="115" t="s">
        <v>113</v>
      </c>
      <c r="J31" s="21" t="s">
        <v>3</v>
      </c>
      <c r="K31" s="109">
        <v>50</v>
      </c>
      <c r="L31" s="27">
        <v>0</v>
      </c>
      <c r="M31" s="27"/>
      <c r="N31" s="27"/>
      <c r="O31" s="27">
        <v>50</v>
      </c>
      <c r="P31" s="27">
        <v>50</v>
      </c>
      <c r="Q31" s="15" t="s">
        <v>62</v>
      </c>
      <c r="R31" s="16" t="s">
        <v>135</v>
      </c>
      <c r="S31" s="19">
        <v>1</v>
      </c>
      <c r="T31" s="19">
        <v>1</v>
      </c>
      <c r="U31" s="20">
        <v>1</v>
      </c>
    </row>
    <row r="32" spans="1:23" ht="18.600000000000001" customHeight="1" x14ac:dyDescent="0.3">
      <c r="A32" s="121"/>
      <c r="B32" s="111"/>
      <c r="C32" s="111"/>
      <c r="D32" s="120"/>
      <c r="E32" s="122"/>
      <c r="F32" s="113"/>
      <c r="G32" s="114"/>
      <c r="H32" s="114"/>
      <c r="I32" s="115"/>
      <c r="J32" s="21" t="s">
        <v>4</v>
      </c>
      <c r="K32" s="109">
        <f>SUM(L32:N32)</f>
        <v>0</v>
      </c>
      <c r="L32" s="78"/>
      <c r="M32" s="78"/>
      <c r="N32" s="78"/>
      <c r="O32" s="78"/>
      <c r="P32" s="78"/>
      <c r="Q32" s="15"/>
      <c r="R32" s="16"/>
      <c r="S32" s="17"/>
      <c r="T32" s="17"/>
      <c r="U32" s="18"/>
    </row>
    <row r="33" spans="1:23" ht="21.6" customHeight="1" x14ac:dyDescent="0.3">
      <c r="A33" s="121"/>
      <c r="B33" s="111"/>
      <c r="C33" s="111"/>
      <c r="D33" s="120"/>
      <c r="E33" s="122"/>
      <c r="F33" s="113"/>
      <c r="G33" s="114"/>
      <c r="H33" s="114"/>
      <c r="I33" s="115"/>
      <c r="J33" s="74" t="s">
        <v>6</v>
      </c>
      <c r="K33" s="75">
        <f>SUM(K31:K32)</f>
        <v>50</v>
      </c>
      <c r="L33" s="75">
        <f t="shared" ref="L33" si="18">SUM(L31:L32)</f>
        <v>0</v>
      </c>
      <c r="M33" s="75">
        <f t="shared" ref="M33" si="19">SUM(M31:M32)</f>
        <v>0</v>
      </c>
      <c r="N33" s="75">
        <f t="shared" ref="N33" si="20">SUM(N31:N32)</f>
        <v>0</v>
      </c>
      <c r="O33" s="75">
        <f t="shared" ref="O33" si="21">SUM(O31:O32)</f>
        <v>50</v>
      </c>
      <c r="P33" s="75">
        <f t="shared" ref="P33" si="22">SUM(P31:P32)</f>
        <v>50</v>
      </c>
      <c r="Q33" s="126"/>
      <c r="R33" s="127"/>
      <c r="S33" s="127"/>
      <c r="T33" s="127"/>
      <c r="U33" s="128"/>
    </row>
    <row r="34" spans="1:23" ht="19.95" customHeight="1" x14ac:dyDescent="0.3">
      <c r="A34" s="121" t="s">
        <v>47</v>
      </c>
      <c r="B34" s="111" t="s">
        <v>2</v>
      </c>
      <c r="C34" s="111"/>
      <c r="D34" s="120" t="s">
        <v>7</v>
      </c>
      <c r="E34" s="122" t="s">
        <v>41</v>
      </c>
      <c r="F34" s="113" t="s">
        <v>119</v>
      </c>
      <c r="G34" s="114" t="s">
        <v>60</v>
      </c>
      <c r="H34" s="118" t="s">
        <v>163</v>
      </c>
      <c r="I34" s="115" t="s">
        <v>162</v>
      </c>
      <c r="J34" s="21" t="s">
        <v>3</v>
      </c>
      <c r="K34" s="109">
        <v>154</v>
      </c>
      <c r="L34" s="27"/>
      <c r="M34" s="27"/>
      <c r="N34" s="27"/>
      <c r="O34" s="27">
        <v>115</v>
      </c>
      <c r="P34" s="27">
        <v>120</v>
      </c>
      <c r="Q34" s="15" t="s">
        <v>63</v>
      </c>
      <c r="R34" s="16" t="s">
        <v>187</v>
      </c>
      <c r="S34" s="19">
        <v>900</v>
      </c>
      <c r="T34" s="19">
        <v>1000</v>
      </c>
      <c r="U34" s="20">
        <v>1400</v>
      </c>
    </row>
    <row r="35" spans="1:23" ht="19.95" customHeight="1" x14ac:dyDescent="0.3">
      <c r="A35" s="121"/>
      <c r="B35" s="111"/>
      <c r="C35" s="111"/>
      <c r="D35" s="120"/>
      <c r="E35" s="122"/>
      <c r="F35" s="113"/>
      <c r="G35" s="114"/>
      <c r="H35" s="118"/>
      <c r="I35" s="115"/>
      <c r="J35" s="21" t="s">
        <v>4</v>
      </c>
      <c r="K35" s="109">
        <f>SUM(L35:N35)</f>
        <v>0</v>
      </c>
      <c r="L35" s="27"/>
      <c r="M35" s="27"/>
      <c r="N35" s="27"/>
      <c r="O35" s="27"/>
      <c r="P35" s="27"/>
      <c r="Q35" s="15"/>
      <c r="R35" s="16"/>
      <c r="S35" s="17"/>
      <c r="T35" s="17"/>
      <c r="U35" s="18"/>
    </row>
    <row r="36" spans="1:23" ht="22.95" customHeight="1" x14ac:dyDescent="0.3">
      <c r="A36" s="121"/>
      <c r="B36" s="111"/>
      <c r="C36" s="111"/>
      <c r="D36" s="120"/>
      <c r="E36" s="122"/>
      <c r="F36" s="113"/>
      <c r="G36" s="114"/>
      <c r="H36" s="118"/>
      <c r="I36" s="115"/>
      <c r="J36" s="74" t="s">
        <v>6</v>
      </c>
      <c r="K36" s="75">
        <f>SUM(K34:K35)</f>
        <v>154</v>
      </c>
      <c r="L36" s="75">
        <f t="shared" ref="L36" si="23">SUM(L34:L35)</f>
        <v>0</v>
      </c>
      <c r="M36" s="75">
        <f t="shared" ref="M36" si="24">SUM(M34:M35)</f>
        <v>0</v>
      </c>
      <c r="N36" s="75">
        <f t="shared" ref="N36" si="25">SUM(N34:N35)</f>
        <v>0</v>
      </c>
      <c r="O36" s="75">
        <f t="shared" ref="O36" si="26">SUM(O34:O35)</f>
        <v>115</v>
      </c>
      <c r="P36" s="75">
        <f t="shared" ref="P36" si="27">SUM(P34:P35)</f>
        <v>120</v>
      </c>
      <c r="Q36" s="126"/>
      <c r="R36" s="127"/>
      <c r="S36" s="127"/>
      <c r="T36" s="127"/>
      <c r="U36" s="128"/>
    </row>
    <row r="37" spans="1:23" ht="39.6" x14ac:dyDescent="0.3">
      <c r="A37" s="121" t="s">
        <v>47</v>
      </c>
      <c r="B37" s="111" t="s">
        <v>2</v>
      </c>
      <c r="C37" s="111"/>
      <c r="D37" s="120" t="s">
        <v>7</v>
      </c>
      <c r="E37" s="122" t="s">
        <v>42</v>
      </c>
      <c r="F37" s="113" t="s">
        <v>59</v>
      </c>
      <c r="G37" s="114" t="s">
        <v>60</v>
      </c>
      <c r="H37" s="114" t="s">
        <v>164</v>
      </c>
      <c r="I37" s="115" t="s">
        <v>114</v>
      </c>
      <c r="J37" s="21" t="s">
        <v>3</v>
      </c>
      <c r="K37" s="109">
        <v>346.3</v>
      </c>
      <c r="L37" s="27"/>
      <c r="M37" s="27"/>
      <c r="N37" s="27"/>
      <c r="O37" s="27">
        <f>+K37*1.03</f>
        <v>356.68900000000002</v>
      </c>
      <c r="P37" s="27">
        <f>+O37*1.048</f>
        <v>373.81007200000005</v>
      </c>
      <c r="Q37" s="15" t="s">
        <v>64</v>
      </c>
      <c r="R37" s="16" t="s">
        <v>188</v>
      </c>
      <c r="S37" s="19">
        <v>450</v>
      </c>
      <c r="T37" s="19">
        <v>470</v>
      </c>
      <c r="U37" s="20">
        <v>470</v>
      </c>
    </row>
    <row r="38" spans="1:23" ht="22.95" customHeight="1" x14ac:dyDescent="0.3">
      <c r="A38" s="121"/>
      <c r="B38" s="111"/>
      <c r="C38" s="111"/>
      <c r="D38" s="120"/>
      <c r="E38" s="122"/>
      <c r="F38" s="113"/>
      <c r="G38" s="114"/>
      <c r="H38" s="114"/>
      <c r="I38" s="115"/>
      <c r="J38" s="21" t="s">
        <v>4</v>
      </c>
      <c r="K38" s="109">
        <f>SUM(L38:N38)</f>
        <v>0</v>
      </c>
      <c r="L38" s="27"/>
      <c r="M38" s="27"/>
      <c r="N38" s="27"/>
      <c r="O38" s="27"/>
      <c r="P38" s="27"/>
      <c r="Q38" s="15"/>
      <c r="R38" s="16"/>
      <c r="S38" s="19"/>
      <c r="T38" s="19"/>
      <c r="U38" s="20"/>
    </row>
    <row r="39" spans="1:23" ht="19.95" customHeight="1" x14ac:dyDescent="0.3">
      <c r="A39" s="121"/>
      <c r="B39" s="111"/>
      <c r="C39" s="111"/>
      <c r="D39" s="120"/>
      <c r="E39" s="122"/>
      <c r="F39" s="113"/>
      <c r="G39" s="114"/>
      <c r="H39" s="114"/>
      <c r="I39" s="115"/>
      <c r="J39" s="74" t="s">
        <v>6</v>
      </c>
      <c r="K39" s="75">
        <f t="shared" ref="K39:P39" si="28">SUM(K37:K38)</f>
        <v>346.3</v>
      </c>
      <c r="L39" s="75">
        <f t="shared" si="28"/>
        <v>0</v>
      </c>
      <c r="M39" s="75">
        <f t="shared" si="28"/>
        <v>0</v>
      </c>
      <c r="N39" s="75">
        <f t="shared" si="28"/>
        <v>0</v>
      </c>
      <c r="O39" s="75">
        <f t="shared" si="28"/>
        <v>356.68900000000002</v>
      </c>
      <c r="P39" s="75">
        <f t="shared" si="28"/>
        <v>373.81007200000005</v>
      </c>
      <c r="Q39" s="126"/>
      <c r="R39" s="127"/>
      <c r="S39" s="127"/>
      <c r="T39" s="127"/>
      <c r="U39" s="128"/>
      <c r="W39" s="14"/>
    </row>
    <row r="40" spans="1:23" ht="39.6" x14ac:dyDescent="0.3">
      <c r="A40" s="121" t="s">
        <v>47</v>
      </c>
      <c r="B40" s="111" t="s">
        <v>2</v>
      </c>
      <c r="C40" s="111"/>
      <c r="D40" s="120" t="s">
        <v>7</v>
      </c>
      <c r="E40" s="122" t="s">
        <v>44</v>
      </c>
      <c r="F40" s="113" t="s">
        <v>136</v>
      </c>
      <c r="G40" s="114" t="s">
        <v>60</v>
      </c>
      <c r="H40" s="114" t="s">
        <v>27</v>
      </c>
      <c r="I40" s="115" t="s">
        <v>113</v>
      </c>
      <c r="J40" s="21" t="s">
        <v>3</v>
      </c>
      <c r="K40" s="109">
        <f>45+115</f>
        <v>160</v>
      </c>
      <c r="L40" s="27"/>
      <c r="M40" s="27"/>
      <c r="N40" s="27"/>
      <c r="O40" s="27">
        <v>160</v>
      </c>
      <c r="P40" s="27">
        <v>160</v>
      </c>
      <c r="Q40" s="15" t="s">
        <v>65</v>
      </c>
      <c r="R40" s="16" t="s">
        <v>189</v>
      </c>
      <c r="S40" s="19">
        <v>10</v>
      </c>
      <c r="T40" s="19">
        <v>10</v>
      </c>
      <c r="U40" s="20">
        <v>10</v>
      </c>
    </row>
    <row r="41" spans="1:23" ht="21" customHeight="1" x14ac:dyDescent="0.3">
      <c r="A41" s="121"/>
      <c r="B41" s="111"/>
      <c r="C41" s="111"/>
      <c r="D41" s="120"/>
      <c r="E41" s="122"/>
      <c r="F41" s="113"/>
      <c r="G41" s="114"/>
      <c r="H41" s="114"/>
      <c r="I41" s="115"/>
      <c r="J41" s="74" t="s">
        <v>6</v>
      </c>
      <c r="K41" s="75">
        <f>SUM(K40:K40)</f>
        <v>160</v>
      </c>
      <c r="L41" s="75">
        <f t="shared" ref="L41:P41" si="29">SUM(L40:L40)</f>
        <v>0</v>
      </c>
      <c r="M41" s="75">
        <f t="shared" si="29"/>
        <v>0</v>
      </c>
      <c r="N41" s="75">
        <f t="shared" si="29"/>
        <v>0</v>
      </c>
      <c r="O41" s="75">
        <f t="shared" si="29"/>
        <v>160</v>
      </c>
      <c r="P41" s="75">
        <f t="shared" si="29"/>
        <v>160</v>
      </c>
      <c r="Q41" s="126"/>
      <c r="R41" s="127"/>
      <c r="S41" s="127"/>
      <c r="T41" s="127"/>
      <c r="U41" s="128"/>
    </row>
    <row r="42" spans="1:23" ht="26.4" x14ac:dyDescent="0.3">
      <c r="A42" s="121" t="s">
        <v>47</v>
      </c>
      <c r="B42" s="111" t="s">
        <v>2</v>
      </c>
      <c r="C42" s="111"/>
      <c r="D42" s="120" t="s">
        <v>7</v>
      </c>
      <c r="E42" s="122" t="s">
        <v>45</v>
      </c>
      <c r="F42" s="113" t="s">
        <v>96</v>
      </c>
      <c r="G42" s="114" t="s">
        <v>60</v>
      </c>
      <c r="H42" s="118" t="s">
        <v>27</v>
      </c>
      <c r="I42" s="115" t="s">
        <v>113</v>
      </c>
      <c r="J42" s="21" t="s">
        <v>3</v>
      </c>
      <c r="K42" s="109">
        <v>20</v>
      </c>
      <c r="L42" s="27"/>
      <c r="M42" s="27"/>
      <c r="N42" s="27"/>
      <c r="O42" s="27">
        <v>20</v>
      </c>
      <c r="P42" s="27">
        <v>20</v>
      </c>
      <c r="Q42" s="15" t="s">
        <v>85</v>
      </c>
      <c r="R42" s="16" t="s">
        <v>190</v>
      </c>
      <c r="S42" s="19">
        <v>8</v>
      </c>
      <c r="T42" s="19">
        <v>9</v>
      </c>
      <c r="U42" s="20">
        <v>10</v>
      </c>
    </row>
    <row r="43" spans="1:23" ht="38.4" customHeight="1" x14ac:dyDescent="0.3">
      <c r="A43" s="121"/>
      <c r="B43" s="111"/>
      <c r="C43" s="111"/>
      <c r="D43" s="120"/>
      <c r="E43" s="122"/>
      <c r="F43" s="113"/>
      <c r="G43" s="114"/>
      <c r="H43" s="118"/>
      <c r="I43" s="115"/>
      <c r="J43" s="74" t="s">
        <v>6</v>
      </c>
      <c r="K43" s="75">
        <f>SUM(K42:K42)</f>
        <v>20</v>
      </c>
      <c r="L43" s="75">
        <f t="shared" ref="L43" si="30">SUM(L42:L42)</f>
        <v>0</v>
      </c>
      <c r="M43" s="75">
        <f t="shared" ref="M43" si="31">SUM(M42:M42)</f>
        <v>0</v>
      </c>
      <c r="N43" s="75">
        <f t="shared" ref="N43" si="32">SUM(N42:N42)</f>
        <v>0</v>
      </c>
      <c r="O43" s="75">
        <f t="shared" ref="O43" si="33">SUM(O42:O42)</f>
        <v>20</v>
      </c>
      <c r="P43" s="75">
        <f t="shared" ref="P43" si="34">SUM(P42:P42)</f>
        <v>20</v>
      </c>
      <c r="Q43" s="126"/>
      <c r="R43" s="127"/>
      <c r="S43" s="127"/>
      <c r="T43" s="127"/>
      <c r="U43" s="128"/>
    </row>
    <row r="44" spans="1:23" ht="1.2" hidden="1" customHeight="1" x14ac:dyDescent="0.3">
      <c r="A44" s="121"/>
      <c r="B44" s="111"/>
      <c r="C44" s="111"/>
      <c r="D44" s="120"/>
      <c r="E44" s="122"/>
      <c r="F44" s="113"/>
      <c r="G44" s="114"/>
      <c r="H44" s="114"/>
      <c r="I44" s="115"/>
      <c r="J44" s="21"/>
      <c r="K44" s="27"/>
      <c r="L44" s="27"/>
      <c r="M44" s="27"/>
      <c r="N44" s="27"/>
      <c r="O44" s="27"/>
      <c r="P44" s="27"/>
      <c r="Q44" s="15"/>
      <c r="R44" s="16"/>
      <c r="S44" s="19"/>
      <c r="T44" s="19"/>
      <c r="U44" s="20"/>
    </row>
    <row r="45" spans="1:23" ht="13.8" customHeight="1" x14ac:dyDescent="0.3">
      <c r="A45" s="121"/>
      <c r="B45" s="111"/>
      <c r="C45" s="111"/>
      <c r="D45" s="120"/>
      <c r="E45" s="122"/>
      <c r="F45" s="113"/>
      <c r="G45" s="114"/>
      <c r="H45" s="114"/>
      <c r="I45" s="115"/>
      <c r="J45" s="74"/>
      <c r="K45" s="75"/>
      <c r="L45" s="75"/>
      <c r="M45" s="75"/>
      <c r="N45" s="75"/>
      <c r="O45" s="75"/>
      <c r="P45" s="75"/>
      <c r="Q45" s="76"/>
      <c r="R45" s="76"/>
      <c r="S45" s="76"/>
      <c r="T45" s="76"/>
      <c r="U45" s="85"/>
    </row>
    <row r="46" spans="1:23" ht="21" customHeight="1" x14ac:dyDescent="0.3">
      <c r="A46" s="84" t="s">
        <v>47</v>
      </c>
      <c r="B46" s="111" t="s">
        <v>2</v>
      </c>
      <c r="C46" s="111"/>
      <c r="D46" s="73" t="s">
        <v>7</v>
      </c>
      <c r="E46" s="159" t="s">
        <v>25</v>
      </c>
      <c r="F46" s="160"/>
      <c r="G46" s="160"/>
      <c r="H46" s="160"/>
      <c r="I46" s="160"/>
      <c r="J46" s="161"/>
      <c r="K46" s="77">
        <f t="shared" ref="K46:P46" si="35">K30+K33+K36+K39++K41+K43+K45</f>
        <v>733.3</v>
      </c>
      <c r="L46" s="77">
        <f t="shared" si="35"/>
        <v>0</v>
      </c>
      <c r="M46" s="77">
        <f t="shared" si="35"/>
        <v>0</v>
      </c>
      <c r="N46" s="77">
        <f t="shared" si="35"/>
        <v>0</v>
      </c>
      <c r="O46" s="77">
        <f t="shared" si="35"/>
        <v>704.68900000000008</v>
      </c>
      <c r="P46" s="77">
        <f t="shared" si="35"/>
        <v>726.81007199999999</v>
      </c>
      <c r="Q46" s="174"/>
      <c r="R46" s="175"/>
      <c r="S46" s="175"/>
      <c r="T46" s="175"/>
      <c r="U46" s="176"/>
    </row>
    <row r="47" spans="1:23" ht="20.399999999999999" customHeight="1" x14ac:dyDescent="0.3">
      <c r="A47" s="84" t="s">
        <v>47</v>
      </c>
      <c r="B47" s="111" t="s">
        <v>2</v>
      </c>
      <c r="C47" s="111"/>
      <c r="D47" s="73" t="s">
        <v>41</v>
      </c>
      <c r="E47" s="123" t="s">
        <v>66</v>
      </c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5"/>
    </row>
    <row r="48" spans="1:23" ht="42.6" customHeight="1" x14ac:dyDescent="0.3">
      <c r="A48" s="121" t="s">
        <v>47</v>
      </c>
      <c r="B48" s="111" t="s">
        <v>2</v>
      </c>
      <c r="C48" s="111"/>
      <c r="D48" s="120" t="s">
        <v>41</v>
      </c>
      <c r="E48" s="122" t="s">
        <v>2</v>
      </c>
      <c r="F48" s="113" t="s">
        <v>137</v>
      </c>
      <c r="G48" s="114" t="s">
        <v>67</v>
      </c>
      <c r="H48" s="114" t="s">
        <v>164</v>
      </c>
      <c r="I48" s="115" t="s">
        <v>245</v>
      </c>
      <c r="J48" s="21" t="s">
        <v>3</v>
      </c>
      <c r="K48" s="109">
        <v>9</v>
      </c>
      <c r="L48" s="27"/>
      <c r="M48" s="27"/>
      <c r="N48" s="27"/>
      <c r="O48" s="27">
        <v>10</v>
      </c>
      <c r="P48" s="27">
        <v>10</v>
      </c>
      <c r="Q48" s="15" t="s">
        <v>69</v>
      </c>
      <c r="R48" s="16" t="s">
        <v>191</v>
      </c>
      <c r="S48" s="19">
        <v>820</v>
      </c>
      <c r="T48" s="19">
        <v>840</v>
      </c>
      <c r="U48" s="20">
        <v>860</v>
      </c>
    </row>
    <row r="49" spans="1:25" ht="24.6" customHeight="1" x14ac:dyDescent="0.3">
      <c r="A49" s="121"/>
      <c r="B49" s="111"/>
      <c r="C49" s="111"/>
      <c r="D49" s="120"/>
      <c r="E49" s="122"/>
      <c r="F49" s="113"/>
      <c r="G49" s="114"/>
      <c r="H49" s="114"/>
      <c r="I49" s="115"/>
      <c r="J49" s="21" t="s">
        <v>15</v>
      </c>
      <c r="K49" s="109">
        <v>165</v>
      </c>
      <c r="L49" s="27"/>
      <c r="M49" s="27"/>
      <c r="N49" s="27"/>
      <c r="O49" s="27"/>
      <c r="P49" s="27"/>
      <c r="Q49" s="15"/>
      <c r="R49" s="16"/>
      <c r="S49" s="17"/>
      <c r="T49" s="17"/>
      <c r="U49" s="18"/>
    </row>
    <row r="50" spans="1:25" ht="24.6" customHeight="1" x14ac:dyDescent="0.3">
      <c r="A50" s="121"/>
      <c r="B50" s="111"/>
      <c r="C50" s="111"/>
      <c r="D50" s="120"/>
      <c r="E50" s="122"/>
      <c r="F50" s="113"/>
      <c r="G50" s="114"/>
      <c r="H50" s="114"/>
      <c r="I50" s="115"/>
      <c r="J50" s="74" t="s">
        <v>6</v>
      </c>
      <c r="K50" s="75">
        <f>SUM(K48:K49)</f>
        <v>174</v>
      </c>
      <c r="L50" s="75">
        <f t="shared" ref="L50:P50" si="36">SUM(L48:L49)</f>
        <v>0</v>
      </c>
      <c r="M50" s="75">
        <f t="shared" si="36"/>
        <v>0</v>
      </c>
      <c r="N50" s="75">
        <f t="shared" si="36"/>
        <v>0</v>
      </c>
      <c r="O50" s="75">
        <f t="shared" si="36"/>
        <v>10</v>
      </c>
      <c r="P50" s="75">
        <f t="shared" si="36"/>
        <v>10</v>
      </c>
      <c r="Q50" s="126"/>
      <c r="R50" s="127"/>
      <c r="S50" s="127"/>
      <c r="T50" s="127"/>
      <c r="U50" s="128"/>
    </row>
    <row r="51" spans="1:25" ht="22.2" customHeight="1" x14ac:dyDescent="0.3">
      <c r="A51" s="84" t="s">
        <v>47</v>
      </c>
      <c r="B51" s="111" t="s">
        <v>2</v>
      </c>
      <c r="C51" s="111"/>
      <c r="D51" s="73" t="s">
        <v>41</v>
      </c>
      <c r="E51" s="159" t="s">
        <v>25</v>
      </c>
      <c r="F51" s="160"/>
      <c r="G51" s="160"/>
      <c r="H51" s="160"/>
      <c r="I51" s="160"/>
      <c r="J51" s="161"/>
      <c r="K51" s="77">
        <f>K50</f>
        <v>174</v>
      </c>
      <c r="L51" s="77">
        <f t="shared" ref="L51:P51" si="37">L50</f>
        <v>0</v>
      </c>
      <c r="M51" s="77">
        <f t="shared" si="37"/>
        <v>0</v>
      </c>
      <c r="N51" s="77">
        <f t="shared" si="37"/>
        <v>0</v>
      </c>
      <c r="O51" s="77">
        <f t="shared" si="37"/>
        <v>10</v>
      </c>
      <c r="P51" s="77">
        <f t="shared" si="37"/>
        <v>10</v>
      </c>
      <c r="Q51" s="174"/>
      <c r="R51" s="175"/>
      <c r="S51" s="175"/>
      <c r="T51" s="175"/>
      <c r="U51" s="176"/>
    </row>
    <row r="52" spans="1:25" ht="21" customHeight="1" x14ac:dyDescent="0.3">
      <c r="A52" s="84" t="s">
        <v>47</v>
      </c>
      <c r="B52" s="111" t="s">
        <v>2</v>
      </c>
      <c r="C52" s="111"/>
      <c r="D52" s="73" t="s">
        <v>42</v>
      </c>
      <c r="E52" s="123" t="s">
        <v>70</v>
      </c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5"/>
    </row>
    <row r="53" spans="1:25" ht="39.6" x14ac:dyDescent="0.3">
      <c r="A53" s="121" t="s">
        <v>47</v>
      </c>
      <c r="B53" s="111" t="s">
        <v>2</v>
      </c>
      <c r="C53" s="111"/>
      <c r="D53" s="120" t="s">
        <v>42</v>
      </c>
      <c r="E53" s="122" t="s">
        <v>2</v>
      </c>
      <c r="F53" s="113" t="s">
        <v>71</v>
      </c>
      <c r="G53" s="114" t="s">
        <v>60</v>
      </c>
      <c r="H53" s="114" t="s">
        <v>27</v>
      </c>
      <c r="I53" s="119" t="s">
        <v>128</v>
      </c>
      <c r="J53" s="21" t="s">
        <v>3</v>
      </c>
      <c r="K53" s="109">
        <f>1200+109.5+13242.3</f>
        <v>14551.8</v>
      </c>
      <c r="L53" s="27"/>
      <c r="M53" s="27"/>
      <c r="N53" s="27"/>
      <c r="O53" s="27">
        <f>+K53*1.03</f>
        <v>14988.353999999999</v>
      </c>
      <c r="P53" s="27">
        <f>+O53*1.048</f>
        <v>15707.794991999999</v>
      </c>
      <c r="Q53" s="15" t="s">
        <v>75</v>
      </c>
      <c r="R53" s="16" t="s">
        <v>192</v>
      </c>
      <c r="S53" s="19">
        <v>3880</v>
      </c>
      <c r="T53" s="19">
        <v>3890</v>
      </c>
      <c r="U53" s="20">
        <v>3900</v>
      </c>
      <c r="W53" s="14"/>
      <c r="Y53" s="72"/>
    </row>
    <row r="54" spans="1:25" ht="18" customHeight="1" x14ac:dyDescent="0.3">
      <c r="A54" s="121"/>
      <c r="B54" s="111"/>
      <c r="C54" s="111"/>
      <c r="D54" s="120"/>
      <c r="E54" s="122"/>
      <c r="F54" s="113"/>
      <c r="G54" s="114"/>
      <c r="H54" s="114"/>
      <c r="I54" s="119"/>
      <c r="J54" s="21" t="s">
        <v>15</v>
      </c>
      <c r="K54" s="109">
        <v>1495.7</v>
      </c>
      <c r="L54" s="28"/>
      <c r="M54" s="27"/>
      <c r="N54" s="28"/>
      <c r="O54" s="27">
        <f t="shared" ref="O54:O55" si="38">+K54*1.03</f>
        <v>1540.5710000000001</v>
      </c>
      <c r="P54" s="27">
        <f t="shared" ref="P54:P55" si="39">+O54*1.048</f>
        <v>1614.5184080000001</v>
      </c>
      <c r="Q54" s="15"/>
      <c r="R54" s="16"/>
      <c r="S54" s="17"/>
      <c r="T54" s="17"/>
      <c r="U54" s="18"/>
    </row>
    <row r="55" spans="1:25" ht="19.2" customHeight="1" x14ac:dyDescent="0.3">
      <c r="A55" s="121"/>
      <c r="B55" s="111"/>
      <c r="C55" s="111"/>
      <c r="D55" s="120"/>
      <c r="E55" s="122"/>
      <c r="F55" s="113"/>
      <c r="G55" s="114"/>
      <c r="H55" s="114"/>
      <c r="I55" s="119"/>
      <c r="J55" s="21" t="s">
        <v>35</v>
      </c>
      <c r="K55" s="109">
        <v>87.5</v>
      </c>
      <c r="L55" s="27"/>
      <c r="M55" s="27"/>
      <c r="N55" s="27"/>
      <c r="O55" s="27">
        <f t="shared" si="38"/>
        <v>90.125</v>
      </c>
      <c r="P55" s="27">
        <f t="shared" si="39"/>
        <v>94.451000000000008</v>
      </c>
      <c r="Q55" s="15"/>
      <c r="R55" s="16"/>
      <c r="S55" s="17"/>
      <c r="T55" s="17"/>
      <c r="U55" s="18"/>
      <c r="W55" s="14"/>
    </row>
    <row r="56" spans="1:25" ht="18" customHeight="1" x14ac:dyDescent="0.3">
      <c r="A56" s="121"/>
      <c r="B56" s="111"/>
      <c r="C56" s="111"/>
      <c r="D56" s="120"/>
      <c r="E56" s="122"/>
      <c r="F56" s="113"/>
      <c r="G56" s="114"/>
      <c r="H56" s="114"/>
      <c r="I56" s="119"/>
      <c r="J56" s="74" t="s">
        <v>6</v>
      </c>
      <c r="K56" s="75">
        <f>SUM(K53:K55)</f>
        <v>16135</v>
      </c>
      <c r="L56" s="75">
        <f t="shared" ref="L56:P56" si="40">SUM(L53:L55)</f>
        <v>0</v>
      </c>
      <c r="M56" s="75">
        <f t="shared" si="40"/>
        <v>0</v>
      </c>
      <c r="N56" s="75">
        <f t="shared" si="40"/>
        <v>0</v>
      </c>
      <c r="O56" s="75">
        <f t="shared" si="40"/>
        <v>16619.05</v>
      </c>
      <c r="P56" s="75">
        <f t="shared" si="40"/>
        <v>17416.7644</v>
      </c>
      <c r="Q56" s="126"/>
      <c r="R56" s="127"/>
      <c r="S56" s="127"/>
      <c r="T56" s="127"/>
      <c r="U56" s="128"/>
    </row>
    <row r="57" spans="1:25" ht="39.6" x14ac:dyDescent="0.3">
      <c r="A57" s="121" t="s">
        <v>47</v>
      </c>
      <c r="B57" s="111" t="s">
        <v>2</v>
      </c>
      <c r="C57" s="111"/>
      <c r="D57" s="120" t="s">
        <v>42</v>
      </c>
      <c r="E57" s="122" t="s">
        <v>7</v>
      </c>
      <c r="F57" s="113" t="s">
        <v>97</v>
      </c>
      <c r="G57" s="114" t="s">
        <v>60</v>
      </c>
      <c r="H57" s="114" t="s">
        <v>27</v>
      </c>
      <c r="I57" s="119" t="s">
        <v>129</v>
      </c>
      <c r="J57" s="21" t="s">
        <v>3</v>
      </c>
      <c r="K57" s="109">
        <v>5346</v>
      </c>
      <c r="L57" s="27"/>
      <c r="M57" s="27"/>
      <c r="N57" s="27"/>
      <c r="O57" s="27">
        <f>+K57*1.03</f>
        <v>5506.38</v>
      </c>
      <c r="P57" s="27">
        <f>+O57*1.048</f>
        <v>5770.68624</v>
      </c>
      <c r="Q57" s="15" t="s">
        <v>76</v>
      </c>
      <c r="R57" s="16" t="s">
        <v>193</v>
      </c>
      <c r="S57" s="19">
        <v>1010</v>
      </c>
      <c r="T57" s="19">
        <v>1050</v>
      </c>
      <c r="U57" s="20">
        <v>1090</v>
      </c>
    </row>
    <row r="58" spans="1:25" ht="26.4" x14ac:dyDescent="0.3">
      <c r="A58" s="121"/>
      <c r="B58" s="111"/>
      <c r="C58" s="111"/>
      <c r="D58" s="120"/>
      <c r="E58" s="122"/>
      <c r="F58" s="113"/>
      <c r="G58" s="114"/>
      <c r="H58" s="114"/>
      <c r="I58" s="119"/>
      <c r="J58" s="21" t="s">
        <v>15</v>
      </c>
      <c r="K58" s="109">
        <v>655.5</v>
      </c>
      <c r="L58" s="28"/>
      <c r="M58" s="27"/>
      <c r="N58" s="28"/>
      <c r="O58" s="27">
        <f>+K58*1.03</f>
        <v>675.16499999999996</v>
      </c>
      <c r="P58" s="27">
        <f>+O58*1.048</f>
        <v>707.57291999999995</v>
      </c>
      <c r="Q58" s="15" t="s">
        <v>77</v>
      </c>
      <c r="R58" s="16" t="s">
        <v>194</v>
      </c>
      <c r="S58" s="19">
        <v>4270</v>
      </c>
      <c r="T58" s="19">
        <v>4300</v>
      </c>
      <c r="U58" s="20">
        <v>4400</v>
      </c>
    </row>
    <row r="59" spans="1:25" ht="25.2" customHeight="1" x14ac:dyDescent="0.3">
      <c r="A59" s="121"/>
      <c r="B59" s="111"/>
      <c r="C59" s="111"/>
      <c r="D59" s="120"/>
      <c r="E59" s="122"/>
      <c r="F59" s="113"/>
      <c r="G59" s="114"/>
      <c r="H59" s="114"/>
      <c r="I59" s="119"/>
      <c r="J59" s="21" t="s">
        <v>35</v>
      </c>
      <c r="K59" s="109">
        <v>19</v>
      </c>
      <c r="L59" s="27"/>
      <c r="M59" s="27"/>
      <c r="N59" s="27"/>
      <c r="O59" s="27">
        <f>+K59*1.03</f>
        <v>19.57</v>
      </c>
      <c r="P59" s="27">
        <f>+O59*1.048</f>
        <v>20.509360000000001</v>
      </c>
      <c r="Q59" s="15"/>
      <c r="R59" s="16"/>
      <c r="S59" s="17"/>
      <c r="T59" s="17"/>
      <c r="U59" s="18"/>
    </row>
    <row r="60" spans="1:25" ht="24" customHeight="1" x14ac:dyDescent="0.3">
      <c r="A60" s="121"/>
      <c r="B60" s="111"/>
      <c r="C60" s="111"/>
      <c r="D60" s="120"/>
      <c r="E60" s="122"/>
      <c r="F60" s="113"/>
      <c r="G60" s="114"/>
      <c r="H60" s="114"/>
      <c r="I60" s="119"/>
      <c r="J60" s="74" t="s">
        <v>6</v>
      </c>
      <c r="K60" s="75">
        <f>SUM(K57:K59)</f>
        <v>6020.5</v>
      </c>
      <c r="L60" s="75">
        <f t="shared" ref="L60" si="41">SUM(L57:L59)</f>
        <v>0</v>
      </c>
      <c r="M60" s="75">
        <f t="shared" ref="M60" si="42">SUM(M57:M59)</f>
        <v>0</v>
      </c>
      <c r="N60" s="75">
        <f t="shared" ref="N60" si="43">SUM(N57:N59)</f>
        <v>0</v>
      </c>
      <c r="O60" s="75">
        <f t="shared" ref="O60" si="44">SUM(O57:O59)</f>
        <v>6201.1149999999998</v>
      </c>
      <c r="P60" s="75">
        <f t="shared" ref="P60" si="45">SUM(P57:P59)</f>
        <v>6498.7685199999996</v>
      </c>
      <c r="Q60" s="126"/>
      <c r="R60" s="127"/>
      <c r="S60" s="127"/>
      <c r="T60" s="127"/>
      <c r="U60" s="128"/>
    </row>
    <row r="61" spans="1:25" ht="39.6" x14ac:dyDescent="0.3">
      <c r="A61" s="121" t="s">
        <v>47</v>
      </c>
      <c r="B61" s="111" t="s">
        <v>2</v>
      </c>
      <c r="C61" s="111"/>
      <c r="D61" s="120" t="s">
        <v>42</v>
      </c>
      <c r="E61" s="122" t="s">
        <v>41</v>
      </c>
      <c r="F61" s="113" t="s">
        <v>72</v>
      </c>
      <c r="G61" s="114" t="s">
        <v>60</v>
      </c>
      <c r="H61" s="118" t="s">
        <v>27</v>
      </c>
      <c r="I61" s="119" t="s">
        <v>126</v>
      </c>
      <c r="J61" s="21" t="s">
        <v>3</v>
      </c>
      <c r="K61" s="109">
        <f>4621.6+46</f>
        <v>4667.6000000000004</v>
      </c>
      <c r="L61" s="27"/>
      <c r="M61" s="27"/>
      <c r="N61" s="27"/>
      <c r="O61" s="27">
        <f>+K61*1.03</f>
        <v>4807.6280000000006</v>
      </c>
      <c r="P61" s="27">
        <f>+O61*1.048</f>
        <v>5038.3941440000008</v>
      </c>
      <c r="Q61" s="15" t="s">
        <v>78</v>
      </c>
      <c r="R61" s="16" t="s">
        <v>195</v>
      </c>
      <c r="S61" s="19">
        <v>5444</v>
      </c>
      <c r="T61" s="19">
        <v>5490</v>
      </c>
      <c r="U61" s="20">
        <v>5500</v>
      </c>
    </row>
    <row r="62" spans="1:25" ht="20.399999999999999" customHeight="1" x14ac:dyDescent="0.3">
      <c r="A62" s="121"/>
      <c r="B62" s="111"/>
      <c r="C62" s="111"/>
      <c r="D62" s="120"/>
      <c r="E62" s="122"/>
      <c r="F62" s="113"/>
      <c r="G62" s="114"/>
      <c r="H62" s="118"/>
      <c r="I62" s="119"/>
      <c r="J62" s="21" t="s">
        <v>15</v>
      </c>
      <c r="K62" s="109">
        <v>241.8</v>
      </c>
      <c r="L62" s="28"/>
      <c r="M62" s="27"/>
      <c r="N62" s="28"/>
      <c r="O62" s="27">
        <f t="shared" ref="O62:O63" si="46">+K62*1.03</f>
        <v>249.05400000000003</v>
      </c>
      <c r="P62" s="27">
        <f t="shared" ref="P62:P63" si="47">+O62*1.048</f>
        <v>261.00859200000002</v>
      </c>
      <c r="Q62" s="15"/>
      <c r="R62" s="16"/>
      <c r="S62" s="17"/>
      <c r="T62" s="17"/>
      <c r="U62" s="18"/>
    </row>
    <row r="63" spans="1:25" ht="19.2" customHeight="1" x14ac:dyDescent="0.3">
      <c r="A63" s="121"/>
      <c r="B63" s="111"/>
      <c r="C63" s="111"/>
      <c r="D63" s="120"/>
      <c r="E63" s="122"/>
      <c r="F63" s="113"/>
      <c r="G63" s="114"/>
      <c r="H63" s="118"/>
      <c r="I63" s="119"/>
      <c r="J63" s="21" t="s">
        <v>35</v>
      </c>
      <c r="K63" s="109">
        <v>69</v>
      </c>
      <c r="L63" s="27"/>
      <c r="M63" s="27"/>
      <c r="N63" s="27"/>
      <c r="O63" s="27">
        <f t="shared" si="46"/>
        <v>71.070000000000007</v>
      </c>
      <c r="P63" s="27">
        <f t="shared" si="47"/>
        <v>74.481360000000009</v>
      </c>
      <c r="Q63" s="15"/>
      <c r="R63" s="16"/>
      <c r="S63" s="17"/>
      <c r="T63" s="17"/>
      <c r="U63" s="18"/>
    </row>
    <row r="64" spans="1:25" ht="18" customHeight="1" x14ac:dyDescent="0.3">
      <c r="A64" s="121"/>
      <c r="B64" s="111"/>
      <c r="C64" s="111"/>
      <c r="D64" s="120"/>
      <c r="E64" s="122"/>
      <c r="F64" s="113"/>
      <c r="G64" s="114"/>
      <c r="H64" s="118"/>
      <c r="I64" s="119"/>
      <c r="J64" s="74" t="s">
        <v>6</v>
      </c>
      <c r="K64" s="75">
        <f>SUM(K61:K63)</f>
        <v>4978.4000000000005</v>
      </c>
      <c r="L64" s="75">
        <f t="shared" ref="L64" si="48">SUM(L61:L63)</f>
        <v>0</v>
      </c>
      <c r="M64" s="75">
        <f t="shared" ref="M64" si="49">SUM(M61:M63)</f>
        <v>0</v>
      </c>
      <c r="N64" s="75">
        <f t="shared" ref="N64" si="50">SUM(N61:N63)</f>
        <v>0</v>
      </c>
      <c r="O64" s="75">
        <f t="shared" ref="O64" si="51">SUM(O61:O63)</f>
        <v>5127.7520000000004</v>
      </c>
      <c r="P64" s="75">
        <f t="shared" ref="P64" si="52">SUM(P61:P63)</f>
        <v>5373.8840960000007</v>
      </c>
      <c r="Q64" s="126"/>
      <c r="R64" s="127"/>
      <c r="S64" s="127"/>
      <c r="T64" s="127"/>
      <c r="U64" s="128"/>
    </row>
    <row r="65" spans="1:22" ht="26.4" x14ac:dyDescent="0.3">
      <c r="A65" s="121" t="s">
        <v>47</v>
      </c>
      <c r="B65" s="111" t="s">
        <v>2</v>
      </c>
      <c r="C65" s="111"/>
      <c r="D65" s="120" t="s">
        <v>42</v>
      </c>
      <c r="E65" s="122" t="s">
        <v>42</v>
      </c>
      <c r="F65" s="113" t="s">
        <v>73</v>
      </c>
      <c r="G65" s="114" t="s">
        <v>60</v>
      </c>
      <c r="H65" s="114" t="s">
        <v>27</v>
      </c>
      <c r="I65" s="119" t="s">
        <v>120</v>
      </c>
      <c r="J65" s="21" t="s">
        <v>3</v>
      </c>
      <c r="K65" s="109">
        <f>6059.8+47.8+605.3</f>
        <v>6712.9000000000005</v>
      </c>
      <c r="L65" s="27"/>
      <c r="M65" s="27"/>
      <c r="N65" s="27"/>
      <c r="O65" s="27">
        <f>+K65*1.03</f>
        <v>6914.2870000000012</v>
      </c>
      <c r="P65" s="27">
        <f>+O65*1.048</f>
        <v>7246.1727760000012</v>
      </c>
      <c r="Q65" s="15" t="s">
        <v>79</v>
      </c>
      <c r="R65" s="16" t="s">
        <v>196</v>
      </c>
      <c r="S65" s="19">
        <v>1000</v>
      </c>
      <c r="T65" s="19">
        <v>1020</v>
      </c>
      <c r="U65" s="20">
        <v>1040</v>
      </c>
    </row>
    <row r="66" spans="1:22" ht="22.2" customHeight="1" x14ac:dyDescent="0.3">
      <c r="A66" s="121"/>
      <c r="B66" s="111"/>
      <c r="C66" s="111"/>
      <c r="D66" s="120"/>
      <c r="E66" s="122"/>
      <c r="F66" s="113"/>
      <c r="G66" s="114"/>
      <c r="H66" s="114"/>
      <c r="I66" s="119"/>
      <c r="J66" s="21" t="s">
        <v>15</v>
      </c>
      <c r="K66" s="109">
        <v>173</v>
      </c>
      <c r="L66" s="28"/>
      <c r="M66" s="27"/>
      <c r="N66" s="28"/>
      <c r="O66" s="27">
        <f>+K66*1.03</f>
        <v>178.19</v>
      </c>
      <c r="P66" s="27">
        <f>+O66*1.048</f>
        <v>186.74312</v>
      </c>
      <c r="Q66" s="15"/>
      <c r="R66" s="16"/>
      <c r="S66" s="17"/>
      <c r="T66" s="17"/>
      <c r="U66" s="18"/>
    </row>
    <row r="67" spans="1:22" ht="19.95" customHeight="1" x14ac:dyDescent="0.3">
      <c r="A67" s="121"/>
      <c r="B67" s="111"/>
      <c r="C67" s="111"/>
      <c r="D67" s="120"/>
      <c r="E67" s="122"/>
      <c r="F67" s="113"/>
      <c r="G67" s="114"/>
      <c r="H67" s="114"/>
      <c r="I67" s="119"/>
      <c r="J67" s="21" t="s">
        <v>35</v>
      </c>
      <c r="K67" s="109">
        <v>19</v>
      </c>
      <c r="L67" s="27"/>
      <c r="M67" s="27"/>
      <c r="N67" s="27"/>
      <c r="O67" s="27">
        <f>+K67*1.03</f>
        <v>19.57</v>
      </c>
      <c r="P67" s="27">
        <f>+O67*1.048</f>
        <v>20.509360000000001</v>
      </c>
      <c r="Q67" s="15"/>
      <c r="R67" s="16"/>
      <c r="S67" s="17"/>
      <c r="T67" s="17"/>
      <c r="U67" s="18"/>
    </row>
    <row r="68" spans="1:22" ht="20.399999999999999" customHeight="1" x14ac:dyDescent="0.3">
      <c r="A68" s="121"/>
      <c r="B68" s="111"/>
      <c r="C68" s="111"/>
      <c r="D68" s="120"/>
      <c r="E68" s="122"/>
      <c r="F68" s="113"/>
      <c r="G68" s="114"/>
      <c r="H68" s="114"/>
      <c r="I68" s="119"/>
      <c r="J68" s="74" t="s">
        <v>6</v>
      </c>
      <c r="K68" s="75">
        <f>SUM(K65:K67)</f>
        <v>6904.9000000000005</v>
      </c>
      <c r="L68" s="75">
        <f t="shared" ref="L68" si="53">SUM(L65:L67)</f>
        <v>0</v>
      </c>
      <c r="M68" s="75">
        <f t="shared" ref="M68" si="54">SUM(M65:M67)</f>
        <v>0</v>
      </c>
      <c r="N68" s="75">
        <f t="shared" ref="N68" si="55">SUM(N65:N67)</f>
        <v>0</v>
      </c>
      <c r="O68" s="75">
        <f t="shared" ref="O68" si="56">SUM(O65:O67)</f>
        <v>7112.0470000000005</v>
      </c>
      <c r="P68" s="75">
        <f t="shared" ref="P68" si="57">SUM(P65:P67)</f>
        <v>7453.4252560000014</v>
      </c>
      <c r="Q68" s="126"/>
      <c r="R68" s="127"/>
      <c r="S68" s="127"/>
      <c r="T68" s="127"/>
      <c r="U68" s="128"/>
    </row>
    <row r="69" spans="1:22" ht="33.6" customHeight="1" x14ac:dyDescent="0.3">
      <c r="A69" s="121" t="s">
        <v>47</v>
      </c>
      <c r="B69" s="111" t="s">
        <v>2</v>
      </c>
      <c r="C69" s="111"/>
      <c r="D69" s="120" t="s">
        <v>42</v>
      </c>
      <c r="E69" s="122" t="s">
        <v>45</v>
      </c>
      <c r="F69" s="113" t="s">
        <v>123</v>
      </c>
      <c r="G69" s="114" t="s">
        <v>60</v>
      </c>
      <c r="H69" s="114" t="s">
        <v>27</v>
      </c>
      <c r="I69" s="119" t="s">
        <v>121</v>
      </c>
      <c r="J69" s="21" t="s">
        <v>3</v>
      </c>
      <c r="K69" s="109">
        <f>50+2920.1</f>
        <v>2970.1</v>
      </c>
      <c r="L69" s="27"/>
      <c r="M69" s="27"/>
      <c r="N69" s="27"/>
      <c r="O69" s="27">
        <f>+K69*1.03</f>
        <v>3059.203</v>
      </c>
      <c r="P69" s="27">
        <f>+O69*1.048</f>
        <v>3206.0447440000003</v>
      </c>
      <c r="Q69" s="15" t="s">
        <v>80</v>
      </c>
      <c r="R69" s="16" t="s">
        <v>197</v>
      </c>
      <c r="S69" s="19">
        <v>8500</v>
      </c>
      <c r="T69" s="19">
        <v>8510</v>
      </c>
      <c r="U69" s="20">
        <v>8520</v>
      </c>
    </row>
    <row r="70" spans="1:22" ht="24" customHeight="1" x14ac:dyDescent="0.3">
      <c r="A70" s="121"/>
      <c r="B70" s="111"/>
      <c r="C70" s="111"/>
      <c r="D70" s="120"/>
      <c r="E70" s="122"/>
      <c r="F70" s="113"/>
      <c r="G70" s="114"/>
      <c r="H70" s="114"/>
      <c r="I70" s="119"/>
      <c r="J70" s="21" t="s">
        <v>15</v>
      </c>
      <c r="K70" s="109">
        <v>659.8</v>
      </c>
      <c r="L70" s="28"/>
      <c r="M70" s="27"/>
      <c r="N70" s="28"/>
      <c r="O70" s="27">
        <f>+K70*1.03</f>
        <v>679.59399999999994</v>
      </c>
      <c r="P70" s="27">
        <f>+O70*1.048</f>
        <v>712.21451200000001</v>
      </c>
      <c r="Q70" s="15"/>
      <c r="R70" s="16"/>
      <c r="S70" s="17"/>
      <c r="T70" s="17"/>
      <c r="U70" s="18"/>
    </row>
    <row r="71" spans="1:22" ht="24.6" customHeight="1" x14ac:dyDescent="0.3">
      <c r="A71" s="121"/>
      <c r="B71" s="111"/>
      <c r="C71" s="111"/>
      <c r="D71" s="120"/>
      <c r="E71" s="122"/>
      <c r="F71" s="113"/>
      <c r="G71" s="114"/>
      <c r="H71" s="114"/>
      <c r="I71" s="119"/>
      <c r="J71" s="21" t="s">
        <v>35</v>
      </c>
      <c r="K71" s="109">
        <v>623.6</v>
      </c>
      <c r="L71" s="27"/>
      <c r="M71" s="27"/>
      <c r="N71" s="27"/>
      <c r="O71" s="27">
        <f>+K71*1.03</f>
        <v>642.30799999999999</v>
      </c>
      <c r="P71" s="27">
        <f>+O71*1.048</f>
        <v>673.13878399999999</v>
      </c>
      <c r="Q71" s="15"/>
      <c r="R71" s="16"/>
      <c r="S71" s="17"/>
      <c r="T71" s="17"/>
      <c r="U71" s="18"/>
    </row>
    <row r="72" spans="1:22" ht="18" customHeight="1" x14ac:dyDescent="0.3">
      <c r="A72" s="121"/>
      <c r="B72" s="111"/>
      <c r="C72" s="111"/>
      <c r="D72" s="120"/>
      <c r="E72" s="122"/>
      <c r="F72" s="113"/>
      <c r="G72" s="114"/>
      <c r="H72" s="114"/>
      <c r="I72" s="119"/>
      <c r="J72" s="74" t="s">
        <v>6</v>
      </c>
      <c r="K72" s="75">
        <f>SUM(K69:K71)</f>
        <v>4253.5</v>
      </c>
      <c r="L72" s="75">
        <f t="shared" ref="L72" si="58">SUM(L69:L71)</f>
        <v>0</v>
      </c>
      <c r="M72" s="75">
        <f t="shared" ref="M72" si="59">SUM(M69:M71)</f>
        <v>0</v>
      </c>
      <c r="N72" s="75">
        <f t="shared" ref="N72" si="60">SUM(N69:N71)</f>
        <v>0</v>
      </c>
      <c r="O72" s="75">
        <f t="shared" ref="O72" si="61">SUM(O69:O71)</f>
        <v>4381.1049999999996</v>
      </c>
      <c r="P72" s="75">
        <f t="shared" ref="P72" si="62">SUM(P69:P71)</f>
        <v>4591.39804</v>
      </c>
      <c r="Q72" s="126"/>
      <c r="R72" s="127"/>
      <c r="S72" s="127"/>
      <c r="T72" s="127"/>
      <c r="U72" s="128"/>
    </row>
    <row r="73" spans="1:22" hidden="1" x14ac:dyDescent="0.3">
      <c r="A73" s="121"/>
      <c r="B73" s="111"/>
      <c r="C73" s="111"/>
      <c r="D73" s="120"/>
      <c r="E73" s="122"/>
      <c r="F73" s="113"/>
      <c r="G73" s="114"/>
      <c r="H73" s="114"/>
      <c r="I73" s="115"/>
      <c r="J73" s="21"/>
      <c r="K73" s="27"/>
      <c r="L73" s="27"/>
      <c r="M73" s="27"/>
      <c r="N73" s="27"/>
      <c r="O73" s="27"/>
      <c r="P73" s="27"/>
      <c r="Q73" s="15"/>
      <c r="R73" s="16"/>
      <c r="S73" s="19"/>
      <c r="T73" s="19"/>
      <c r="U73" s="20"/>
    </row>
    <row r="74" spans="1:22" ht="19.2" hidden="1" customHeight="1" x14ac:dyDescent="0.3">
      <c r="A74" s="121"/>
      <c r="B74" s="111"/>
      <c r="C74" s="111"/>
      <c r="D74" s="120"/>
      <c r="E74" s="122"/>
      <c r="F74" s="113"/>
      <c r="G74" s="114"/>
      <c r="H74" s="114"/>
      <c r="I74" s="115"/>
      <c r="J74" s="21"/>
      <c r="K74" s="27"/>
      <c r="L74" s="27"/>
      <c r="M74" s="27"/>
      <c r="N74" s="27"/>
      <c r="O74" s="27"/>
      <c r="P74" s="27"/>
      <c r="Q74" s="15"/>
      <c r="R74" s="16"/>
      <c r="S74" s="17"/>
      <c r="T74" s="17"/>
      <c r="U74" s="18"/>
    </row>
    <row r="75" spans="1:22" ht="16.95" hidden="1" customHeight="1" x14ac:dyDescent="0.3">
      <c r="A75" s="121"/>
      <c r="B75" s="111"/>
      <c r="C75" s="111"/>
      <c r="D75" s="120"/>
      <c r="E75" s="122"/>
      <c r="F75" s="113"/>
      <c r="G75" s="114"/>
      <c r="H75" s="114"/>
      <c r="I75" s="115"/>
      <c r="J75" s="74"/>
      <c r="K75" s="75"/>
      <c r="L75" s="75"/>
      <c r="M75" s="75"/>
      <c r="N75" s="75"/>
      <c r="O75" s="75"/>
      <c r="P75" s="75"/>
      <c r="Q75" s="126"/>
      <c r="R75" s="127"/>
      <c r="S75" s="127"/>
      <c r="T75" s="127"/>
      <c r="U75" s="128"/>
    </row>
    <row r="76" spans="1:22" ht="24" customHeight="1" x14ac:dyDescent="0.3">
      <c r="A76" s="121" t="s">
        <v>47</v>
      </c>
      <c r="B76" s="111" t="s">
        <v>2</v>
      </c>
      <c r="C76" s="111"/>
      <c r="D76" s="120" t="s">
        <v>42</v>
      </c>
      <c r="E76" s="122" t="s">
        <v>43</v>
      </c>
      <c r="F76" s="113" t="s">
        <v>98</v>
      </c>
      <c r="G76" s="114" t="s">
        <v>60</v>
      </c>
      <c r="H76" s="118" t="s">
        <v>27</v>
      </c>
      <c r="I76" s="115" t="s">
        <v>113</v>
      </c>
      <c r="J76" s="21" t="s">
        <v>3</v>
      </c>
      <c r="K76" s="109">
        <v>400</v>
      </c>
      <c r="L76" s="27"/>
      <c r="M76" s="27"/>
      <c r="N76" s="27"/>
      <c r="O76" s="27">
        <v>450</v>
      </c>
      <c r="P76" s="27">
        <v>500</v>
      </c>
      <c r="Q76" s="15" t="s">
        <v>81</v>
      </c>
      <c r="R76" s="16" t="s">
        <v>198</v>
      </c>
      <c r="S76" s="70">
        <v>2840</v>
      </c>
      <c r="T76" s="19">
        <v>2850</v>
      </c>
      <c r="U76" s="20">
        <v>2860</v>
      </c>
    </row>
    <row r="77" spans="1:22" ht="25.2" customHeight="1" x14ac:dyDescent="0.3">
      <c r="A77" s="121"/>
      <c r="B77" s="111"/>
      <c r="C77" s="111"/>
      <c r="D77" s="120"/>
      <c r="E77" s="122"/>
      <c r="F77" s="113"/>
      <c r="G77" s="114"/>
      <c r="H77" s="118"/>
      <c r="I77" s="115"/>
      <c r="J77" s="21" t="s">
        <v>5</v>
      </c>
      <c r="K77" s="109">
        <f>SUM(L77:N77)</f>
        <v>0</v>
      </c>
      <c r="L77" s="27"/>
      <c r="M77" s="27"/>
      <c r="N77" s="27"/>
      <c r="O77" s="27"/>
      <c r="P77" s="27"/>
      <c r="Q77" s="15"/>
      <c r="R77" s="16"/>
      <c r="S77" s="17"/>
      <c r="T77" s="17"/>
      <c r="U77" s="18"/>
    </row>
    <row r="78" spans="1:22" ht="20.399999999999999" customHeight="1" x14ac:dyDescent="0.3">
      <c r="A78" s="121"/>
      <c r="B78" s="111"/>
      <c r="C78" s="111"/>
      <c r="D78" s="120"/>
      <c r="E78" s="122"/>
      <c r="F78" s="113"/>
      <c r="G78" s="114"/>
      <c r="H78" s="118"/>
      <c r="I78" s="115"/>
      <c r="J78" s="74" t="s">
        <v>6</v>
      </c>
      <c r="K78" s="75">
        <f>SUM(K76:K77)</f>
        <v>400</v>
      </c>
      <c r="L78" s="75">
        <f t="shared" ref="L78" si="63">SUM(L76:L77)</f>
        <v>0</v>
      </c>
      <c r="M78" s="75">
        <f t="shared" ref="M78" si="64">SUM(M76:M77)</f>
        <v>0</v>
      </c>
      <c r="N78" s="75">
        <f t="shared" ref="N78" si="65">SUM(N76:N77)</f>
        <v>0</v>
      </c>
      <c r="O78" s="75">
        <f t="shared" ref="O78" si="66">SUM(O76:O77)</f>
        <v>450</v>
      </c>
      <c r="P78" s="75">
        <f t="shared" ref="P78" si="67">SUM(P76:P77)</f>
        <v>500</v>
      </c>
      <c r="Q78" s="126"/>
      <c r="R78" s="127"/>
      <c r="S78" s="127"/>
      <c r="T78" s="127"/>
      <c r="U78" s="128"/>
    </row>
    <row r="79" spans="1:22" ht="33" customHeight="1" x14ac:dyDescent="0.3">
      <c r="A79" s="121" t="s">
        <v>47</v>
      </c>
      <c r="B79" s="111" t="s">
        <v>2</v>
      </c>
      <c r="C79" s="111"/>
      <c r="D79" s="120" t="s">
        <v>42</v>
      </c>
      <c r="E79" s="122" t="s">
        <v>47</v>
      </c>
      <c r="F79" s="113" t="s">
        <v>74</v>
      </c>
      <c r="G79" s="114" t="s">
        <v>60</v>
      </c>
      <c r="H79" s="114" t="s">
        <v>27</v>
      </c>
      <c r="I79" s="115" t="s">
        <v>113</v>
      </c>
      <c r="J79" s="21" t="s">
        <v>35</v>
      </c>
      <c r="K79" s="109">
        <v>1995</v>
      </c>
      <c r="L79" s="27"/>
      <c r="M79" s="27"/>
      <c r="N79" s="27"/>
      <c r="O79" s="27">
        <f>+K79*1.03</f>
        <v>2054.85</v>
      </c>
      <c r="P79" s="27">
        <f>+O79*1.048</f>
        <v>2153.4827999999998</v>
      </c>
      <c r="Q79" s="15" t="s">
        <v>82</v>
      </c>
      <c r="R79" s="16" t="s">
        <v>199</v>
      </c>
      <c r="S79" s="19">
        <v>4200</v>
      </c>
      <c r="T79" s="19">
        <v>4300</v>
      </c>
      <c r="U79" s="20">
        <v>4400</v>
      </c>
      <c r="V79" s="13"/>
    </row>
    <row r="80" spans="1:22" ht="37.799999999999997" customHeight="1" x14ac:dyDescent="0.3">
      <c r="A80" s="121"/>
      <c r="B80" s="111"/>
      <c r="C80" s="111"/>
      <c r="D80" s="120"/>
      <c r="E80" s="122"/>
      <c r="F80" s="113"/>
      <c r="G80" s="114"/>
      <c r="H80" s="114"/>
      <c r="I80" s="115"/>
      <c r="J80" s="74" t="s">
        <v>6</v>
      </c>
      <c r="K80" s="75">
        <f t="shared" ref="K80:P82" si="68">SUM(K79:K79)</f>
        <v>1995</v>
      </c>
      <c r="L80" s="75">
        <f t="shared" si="68"/>
        <v>0</v>
      </c>
      <c r="M80" s="75">
        <f t="shared" si="68"/>
        <v>0</v>
      </c>
      <c r="N80" s="75">
        <f t="shared" si="68"/>
        <v>0</v>
      </c>
      <c r="O80" s="75">
        <f t="shared" si="68"/>
        <v>2054.85</v>
      </c>
      <c r="P80" s="75">
        <f t="shared" si="68"/>
        <v>2153.4827999999998</v>
      </c>
      <c r="Q80" s="126"/>
      <c r="R80" s="127"/>
      <c r="S80" s="127"/>
      <c r="T80" s="127"/>
      <c r="U80" s="128"/>
    </row>
    <row r="81" spans="1:29" ht="29.4" customHeight="1" x14ac:dyDescent="0.3">
      <c r="A81" s="121" t="s">
        <v>47</v>
      </c>
      <c r="B81" s="111" t="s">
        <v>2</v>
      </c>
      <c r="C81" s="111"/>
      <c r="D81" s="120" t="s">
        <v>42</v>
      </c>
      <c r="E81" s="122" t="s">
        <v>46</v>
      </c>
      <c r="F81" s="113" t="s">
        <v>118</v>
      </c>
      <c r="G81" s="114" t="s">
        <v>60</v>
      </c>
      <c r="H81" s="114" t="s">
        <v>27</v>
      </c>
      <c r="I81" s="115" t="s">
        <v>113</v>
      </c>
      <c r="J81" s="21" t="s">
        <v>35</v>
      </c>
      <c r="K81" s="109">
        <v>44570.9</v>
      </c>
      <c r="L81" s="27"/>
      <c r="M81" s="27"/>
      <c r="N81" s="27"/>
      <c r="O81" s="27">
        <f>+K81*1.03</f>
        <v>45908.027000000002</v>
      </c>
      <c r="P81" s="27">
        <f>+O81*1.048</f>
        <v>48111.612296000007</v>
      </c>
      <c r="Q81" s="15" t="s">
        <v>83</v>
      </c>
      <c r="R81" s="16" t="s">
        <v>200</v>
      </c>
      <c r="S81" s="79">
        <v>100</v>
      </c>
      <c r="T81" s="79">
        <v>100</v>
      </c>
      <c r="U81" s="86">
        <v>100</v>
      </c>
      <c r="V81" s="13"/>
    </row>
    <row r="82" spans="1:29" ht="34.200000000000003" customHeight="1" x14ac:dyDescent="0.3">
      <c r="A82" s="121"/>
      <c r="B82" s="111"/>
      <c r="C82" s="111"/>
      <c r="D82" s="120"/>
      <c r="E82" s="122"/>
      <c r="F82" s="113"/>
      <c r="G82" s="114"/>
      <c r="H82" s="114"/>
      <c r="I82" s="115"/>
      <c r="J82" s="74" t="s">
        <v>6</v>
      </c>
      <c r="K82" s="75">
        <f t="shared" si="68"/>
        <v>44570.9</v>
      </c>
      <c r="L82" s="75">
        <f t="shared" si="68"/>
        <v>0</v>
      </c>
      <c r="M82" s="75">
        <f t="shared" si="68"/>
        <v>0</v>
      </c>
      <c r="N82" s="75">
        <f t="shared" si="68"/>
        <v>0</v>
      </c>
      <c r="O82" s="75">
        <f t="shared" si="68"/>
        <v>45908.027000000002</v>
      </c>
      <c r="P82" s="75">
        <f t="shared" si="68"/>
        <v>48111.612296000007</v>
      </c>
      <c r="Q82" s="126"/>
      <c r="R82" s="127"/>
      <c r="S82" s="127"/>
      <c r="T82" s="127"/>
      <c r="U82" s="128"/>
    </row>
    <row r="83" spans="1:29" ht="22.2" customHeight="1" x14ac:dyDescent="0.3">
      <c r="A83" s="84" t="s">
        <v>47</v>
      </c>
      <c r="B83" s="111" t="s">
        <v>2</v>
      </c>
      <c r="C83" s="111"/>
      <c r="D83" s="73" t="s">
        <v>42</v>
      </c>
      <c r="E83" s="159" t="s">
        <v>25</v>
      </c>
      <c r="F83" s="160"/>
      <c r="G83" s="160"/>
      <c r="H83" s="160"/>
      <c r="I83" s="160"/>
      <c r="J83" s="161"/>
      <c r="K83" s="77">
        <f>K56+K60+K64+K68+K72+K75+K78+K80+K82</f>
        <v>85258.200000000012</v>
      </c>
      <c r="L83" s="77">
        <f t="shared" ref="L83:P83" si="69">L56+L60+L64+L68+L72+L75+L78+L80+L82</f>
        <v>0</v>
      </c>
      <c r="M83" s="77">
        <f t="shared" si="69"/>
        <v>0</v>
      </c>
      <c r="N83" s="77">
        <f t="shared" si="69"/>
        <v>0</v>
      </c>
      <c r="O83" s="77">
        <f t="shared" si="69"/>
        <v>87853.945999999996</v>
      </c>
      <c r="P83" s="77">
        <f t="shared" si="69"/>
        <v>92099.335408000014</v>
      </c>
      <c r="Q83" s="174"/>
      <c r="R83" s="175"/>
      <c r="S83" s="175"/>
      <c r="T83" s="175"/>
      <c r="U83" s="176"/>
    </row>
    <row r="84" spans="1:29" ht="18.600000000000001" customHeight="1" x14ac:dyDescent="0.3">
      <c r="A84" s="84" t="s">
        <v>47</v>
      </c>
      <c r="B84" s="111" t="s">
        <v>2</v>
      </c>
      <c r="C84" s="111"/>
      <c r="D84" s="158" t="s">
        <v>26</v>
      </c>
      <c r="E84" s="158"/>
      <c r="F84" s="158"/>
      <c r="G84" s="158"/>
      <c r="H84" s="158"/>
      <c r="I84" s="158"/>
      <c r="J84" s="158"/>
      <c r="K84" s="80">
        <f t="shared" ref="K84:P84" si="70">K26+K83+K51+K46</f>
        <v>88339.800000000017</v>
      </c>
      <c r="L84" s="80">
        <f t="shared" si="70"/>
        <v>0</v>
      </c>
      <c r="M84" s="80">
        <f t="shared" si="70"/>
        <v>0</v>
      </c>
      <c r="N84" s="80">
        <f t="shared" si="70"/>
        <v>0</v>
      </c>
      <c r="O84" s="80">
        <f t="shared" si="70"/>
        <v>90678.634999999995</v>
      </c>
      <c r="P84" s="80">
        <f t="shared" si="70"/>
        <v>94946.145480000007</v>
      </c>
      <c r="Q84" s="177"/>
      <c r="R84" s="178"/>
      <c r="S84" s="178"/>
      <c r="T84" s="178"/>
      <c r="U84" s="179"/>
    </row>
    <row r="85" spans="1:29" ht="18.600000000000001" customHeight="1" x14ac:dyDescent="0.3">
      <c r="A85" s="84" t="s">
        <v>47</v>
      </c>
      <c r="B85" s="111" t="s">
        <v>7</v>
      </c>
      <c r="C85" s="111"/>
      <c r="D85" s="116" t="s">
        <v>116</v>
      </c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7"/>
    </row>
    <row r="86" spans="1:29" ht="22.2" customHeight="1" x14ac:dyDescent="0.3">
      <c r="A86" s="84" t="s">
        <v>47</v>
      </c>
      <c r="B86" s="111" t="s">
        <v>7</v>
      </c>
      <c r="C86" s="111"/>
      <c r="D86" s="73" t="s">
        <v>2</v>
      </c>
      <c r="E86" s="137" t="s">
        <v>124</v>
      </c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8"/>
    </row>
    <row r="87" spans="1:29" ht="39.6" x14ac:dyDescent="0.3">
      <c r="A87" s="121" t="s">
        <v>47</v>
      </c>
      <c r="B87" s="111" t="s">
        <v>7</v>
      </c>
      <c r="C87" s="111"/>
      <c r="D87" s="120" t="s">
        <v>2</v>
      </c>
      <c r="E87" s="122" t="s">
        <v>2</v>
      </c>
      <c r="F87" s="113" t="s">
        <v>84</v>
      </c>
      <c r="G87" s="114" t="s">
        <v>87</v>
      </c>
      <c r="H87" s="114" t="s">
        <v>27</v>
      </c>
      <c r="I87" s="115" t="s">
        <v>113</v>
      </c>
      <c r="J87" s="21" t="s">
        <v>3</v>
      </c>
      <c r="K87" s="109">
        <v>100</v>
      </c>
      <c r="L87" s="27"/>
      <c r="M87" s="27"/>
      <c r="N87" s="27"/>
      <c r="O87" s="27">
        <v>100</v>
      </c>
      <c r="P87" s="27">
        <v>100</v>
      </c>
      <c r="Q87" s="15" t="s">
        <v>88</v>
      </c>
      <c r="R87" s="16" t="s">
        <v>201</v>
      </c>
      <c r="S87" s="19">
        <v>8050</v>
      </c>
      <c r="T87" s="19">
        <v>8100</v>
      </c>
      <c r="U87" s="20">
        <v>8400</v>
      </c>
    </row>
    <row r="88" spans="1:29" ht="25.8" customHeight="1" x14ac:dyDescent="0.3">
      <c r="A88" s="121"/>
      <c r="B88" s="111"/>
      <c r="C88" s="111"/>
      <c r="D88" s="120"/>
      <c r="E88" s="122"/>
      <c r="F88" s="113"/>
      <c r="G88" s="114"/>
      <c r="H88" s="114"/>
      <c r="I88" s="115"/>
      <c r="J88" s="74" t="s">
        <v>6</v>
      </c>
      <c r="K88" s="75">
        <f t="shared" ref="K88:P88" si="71">SUM(K87:K87)</f>
        <v>100</v>
      </c>
      <c r="L88" s="75">
        <f t="shared" si="71"/>
        <v>0</v>
      </c>
      <c r="M88" s="75">
        <f t="shared" si="71"/>
        <v>0</v>
      </c>
      <c r="N88" s="75">
        <f t="shared" si="71"/>
        <v>0</v>
      </c>
      <c r="O88" s="75">
        <f t="shared" si="71"/>
        <v>100</v>
      </c>
      <c r="P88" s="75">
        <f t="shared" si="71"/>
        <v>100</v>
      </c>
      <c r="Q88" s="126"/>
      <c r="R88" s="127"/>
      <c r="S88" s="127"/>
      <c r="T88" s="127"/>
      <c r="U88" s="128"/>
    </row>
    <row r="89" spans="1:29" ht="26.4" x14ac:dyDescent="0.3">
      <c r="A89" s="121" t="s">
        <v>47</v>
      </c>
      <c r="B89" s="111" t="s">
        <v>7</v>
      </c>
      <c r="C89" s="111"/>
      <c r="D89" s="120" t="s">
        <v>2</v>
      </c>
      <c r="E89" s="122" t="s">
        <v>7</v>
      </c>
      <c r="F89" s="113" t="s">
        <v>86</v>
      </c>
      <c r="G89" s="114" t="s">
        <v>87</v>
      </c>
      <c r="H89" s="114" t="s">
        <v>27</v>
      </c>
      <c r="I89" s="115" t="s">
        <v>113</v>
      </c>
      <c r="J89" s="21" t="s">
        <v>3</v>
      </c>
      <c r="K89" s="109">
        <v>73</v>
      </c>
      <c r="L89" s="27">
        <v>0</v>
      </c>
      <c r="M89" s="27"/>
      <c r="N89" s="27">
        <v>0</v>
      </c>
      <c r="O89" s="27">
        <v>75</v>
      </c>
      <c r="P89" s="27">
        <v>75</v>
      </c>
      <c r="Q89" s="15" t="s">
        <v>89</v>
      </c>
      <c r="R89" s="16" t="s">
        <v>202</v>
      </c>
      <c r="S89" s="19">
        <v>10</v>
      </c>
      <c r="T89" s="19">
        <v>11</v>
      </c>
      <c r="U89" s="20">
        <v>11</v>
      </c>
    </row>
    <row r="90" spans="1:29" ht="20.399999999999999" customHeight="1" x14ac:dyDescent="0.3">
      <c r="A90" s="121"/>
      <c r="B90" s="111"/>
      <c r="C90" s="111"/>
      <c r="D90" s="120"/>
      <c r="E90" s="122"/>
      <c r="F90" s="113"/>
      <c r="G90" s="114"/>
      <c r="H90" s="114"/>
      <c r="I90" s="115"/>
      <c r="J90" s="21"/>
      <c r="K90" s="109"/>
      <c r="L90" s="27"/>
      <c r="M90" s="27"/>
      <c r="N90" s="27"/>
      <c r="O90" s="28"/>
      <c r="P90" s="28"/>
      <c r="Q90" s="15"/>
      <c r="R90" s="16"/>
      <c r="S90" s="19"/>
      <c r="T90" s="19"/>
      <c r="U90" s="20"/>
      <c r="V90" s="110"/>
      <c r="W90" s="110"/>
      <c r="X90" s="110"/>
      <c r="Y90" s="110"/>
      <c r="Z90" s="110"/>
      <c r="AA90" s="110"/>
      <c r="AB90" s="110"/>
      <c r="AC90" s="110"/>
    </row>
    <row r="91" spans="1:29" ht="20.399999999999999" customHeight="1" x14ac:dyDescent="0.3">
      <c r="A91" s="121"/>
      <c r="B91" s="111"/>
      <c r="C91" s="111"/>
      <c r="D91" s="120"/>
      <c r="E91" s="122"/>
      <c r="F91" s="113"/>
      <c r="G91" s="114"/>
      <c r="H91" s="114"/>
      <c r="I91" s="115"/>
      <c r="J91" s="74" t="s">
        <v>6</v>
      </c>
      <c r="K91" s="75">
        <f t="shared" ref="K91:P91" si="72">SUM(K89:K90)</f>
        <v>73</v>
      </c>
      <c r="L91" s="75">
        <f t="shared" si="72"/>
        <v>0</v>
      </c>
      <c r="M91" s="75">
        <f t="shared" si="72"/>
        <v>0</v>
      </c>
      <c r="N91" s="75">
        <f t="shared" si="72"/>
        <v>0</v>
      </c>
      <c r="O91" s="75">
        <f t="shared" si="72"/>
        <v>75</v>
      </c>
      <c r="P91" s="75">
        <f t="shared" si="72"/>
        <v>75</v>
      </c>
      <c r="Q91" s="126"/>
      <c r="R91" s="127"/>
      <c r="S91" s="127"/>
      <c r="T91" s="127"/>
      <c r="U91" s="128"/>
    </row>
    <row r="92" spans="1:29" ht="26.4" x14ac:dyDescent="0.3">
      <c r="A92" s="121" t="s">
        <v>47</v>
      </c>
      <c r="B92" s="111" t="s">
        <v>7</v>
      </c>
      <c r="C92" s="111"/>
      <c r="D92" s="120" t="s">
        <v>2</v>
      </c>
      <c r="E92" s="122" t="s">
        <v>41</v>
      </c>
      <c r="F92" s="113" t="s">
        <v>68</v>
      </c>
      <c r="G92" s="114" t="s">
        <v>67</v>
      </c>
      <c r="H92" s="114" t="s">
        <v>27</v>
      </c>
      <c r="I92" s="115" t="s">
        <v>113</v>
      </c>
      <c r="J92" s="21" t="s">
        <v>3</v>
      </c>
      <c r="K92" s="109">
        <v>43</v>
      </c>
      <c r="L92" s="27"/>
      <c r="M92" s="27"/>
      <c r="N92" s="27"/>
      <c r="O92" s="27">
        <v>45</v>
      </c>
      <c r="P92" s="27">
        <v>45</v>
      </c>
      <c r="Q92" s="15" t="s">
        <v>125</v>
      </c>
      <c r="R92" s="16" t="s">
        <v>203</v>
      </c>
      <c r="S92" s="19">
        <v>27</v>
      </c>
      <c r="T92" s="19">
        <v>27</v>
      </c>
      <c r="U92" s="20">
        <v>27</v>
      </c>
    </row>
    <row r="93" spans="1:29" ht="36.6" customHeight="1" x14ac:dyDescent="0.3">
      <c r="A93" s="121"/>
      <c r="B93" s="111"/>
      <c r="C93" s="111"/>
      <c r="D93" s="120"/>
      <c r="E93" s="122"/>
      <c r="F93" s="113"/>
      <c r="G93" s="114"/>
      <c r="H93" s="114"/>
      <c r="I93" s="115"/>
      <c r="J93" s="74" t="s">
        <v>6</v>
      </c>
      <c r="K93" s="75">
        <f t="shared" ref="K93:P93" si="73">SUM(K92:K92)</f>
        <v>43</v>
      </c>
      <c r="L93" s="75">
        <f t="shared" si="73"/>
        <v>0</v>
      </c>
      <c r="M93" s="75">
        <f t="shared" si="73"/>
        <v>0</v>
      </c>
      <c r="N93" s="75">
        <f t="shared" si="73"/>
        <v>0</v>
      </c>
      <c r="O93" s="75">
        <f t="shared" si="73"/>
        <v>45</v>
      </c>
      <c r="P93" s="75">
        <f t="shared" si="73"/>
        <v>45</v>
      </c>
      <c r="Q93" s="126"/>
      <c r="R93" s="127"/>
      <c r="S93" s="127"/>
      <c r="T93" s="127"/>
      <c r="U93" s="128"/>
    </row>
    <row r="94" spans="1:29" ht="22.2" customHeight="1" x14ac:dyDescent="0.3">
      <c r="A94" s="84" t="s">
        <v>47</v>
      </c>
      <c r="B94" s="111" t="s">
        <v>7</v>
      </c>
      <c r="C94" s="111"/>
      <c r="D94" s="73" t="s">
        <v>2</v>
      </c>
      <c r="E94" s="159" t="s">
        <v>25</v>
      </c>
      <c r="F94" s="160"/>
      <c r="G94" s="160"/>
      <c r="H94" s="160"/>
      <c r="I94" s="160"/>
      <c r="J94" s="161"/>
      <c r="K94" s="77">
        <f>K88+K91+K93</f>
        <v>216</v>
      </c>
      <c r="L94" s="77">
        <f t="shared" ref="L94:P94" si="74">L88+L91+L93</f>
        <v>0</v>
      </c>
      <c r="M94" s="77">
        <f t="shared" si="74"/>
        <v>0</v>
      </c>
      <c r="N94" s="77">
        <f t="shared" si="74"/>
        <v>0</v>
      </c>
      <c r="O94" s="77">
        <f t="shared" si="74"/>
        <v>220</v>
      </c>
      <c r="P94" s="77">
        <f t="shared" si="74"/>
        <v>220</v>
      </c>
      <c r="Q94" s="174"/>
      <c r="R94" s="175"/>
      <c r="S94" s="175"/>
      <c r="T94" s="175"/>
      <c r="U94" s="176"/>
    </row>
    <row r="95" spans="1:29" ht="21.6" customHeight="1" x14ac:dyDescent="0.3">
      <c r="A95" s="84" t="s">
        <v>47</v>
      </c>
      <c r="B95" s="111" t="s">
        <v>7</v>
      </c>
      <c r="C95" s="111"/>
      <c r="D95" s="158" t="s">
        <v>26</v>
      </c>
      <c r="E95" s="158"/>
      <c r="F95" s="158"/>
      <c r="G95" s="158"/>
      <c r="H95" s="158"/>
      <c r="I95" s="158"/>
      <c r="J95" s="158"/>
      <c r="K95" s="80">
        <f>K94</f>
        <v>216</v>
      </c>
      <c r="L95" s="80">
        <f t="shared" ref="L95:P95" si="75">L94</f>
        <v>0</v>
      </c>
      <c r="M95" s="80">
        <f t="shared" si="75"/>
        <v>0</v>
      </c>
      <c r="N95" s="80">
        <f t="shared" si="75"/>
        <v>0</v>
      </c>
      <c r="O95" s="80">
        <f t="shared" si="75"/>
        <v>220</v>
      </c>
      <c r="P95" s="80">
        <f t="shared" si="75"/>
        <v>220</v>
      </c>
      <c r="Q95" s="177"/>
      <c r="R95" s="178"/>
      <c r="S95" s="178"/>
      <c r="T95" s="178"/>
      <c r="U95" s="179"/>
    </row>
    <row r="96" spans="1:29" ht="18.600000000000001" customHeight="1" x14ac:dyDescent="0.3">
      <c r="A96" s="84" t="s">
        <v>47</v>
      </c>
      <c r="B96" s="111" t="s">
        <v>41</v>
      </c>
      <c r="C96" s="111"/>
      <c r="D96" s="116" t="s">
        <v>138</v>
      </c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7"/>
    </row>
    <row r="97" spans="1:23" ht="19.95" customHeight="1" x14ac:dyDescent="0.3">
      <c r="A97" s="84" t="s">
        <v>47</v>
      </c>
      <c r="B97" s="111" t="s">
        <v>41</v>
      </c>
      <c r="C97" s="111"/>
      <c r="D97" s="73" t="s">
        <v>2</v>
      </c>
      <c r="E97" s="137" t="s">
        <v>90</v>
      </c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8"/>
    </row>
    <row r="98" spans="1:23" ht="26.4" x14ac:dyDescent="0.3">
      <c r="A98" s="121" t="s">
        <v>47</v>
      </c>
      <c r="B98" s="111" t="s">
        <v>41</v>
      </c>
      <c r="C98" s="111"/>
      <c r="D98" s="120" t="s">
        <v>2</v>
      </c>
      <c r="E98" s="122" t="s">
        <v>2</v>
      </c>
      <c r="F98" s="113" t="s">
        <v>91</v>
      </c>
      <c r="G98" s="114" t="s">
        <v>92</v>
      </c>
      <c r="H98" s="114" t="s">
        <v>27</v>
      </c>
      <c r="I98" s="115" t="s">
        <v>113</v>
      </c>
      <c r="J98" s="21" t="s">
        <v>3</v>
      </c>
      <c r="K98" s="109">
        <v>10</v>
      </c>
      <c r="L98" s="27">
        <v>0</v>
      </c>
      <c r="M98" s="27"/>
      <c r="N98" s="27">
        <v>0</v>
      </c>
      <c r="O98" s="27">
        <v>12</v>
      </c>
      <c r="P98" s="27">
        <v>15</v>
      </c>
      <c r="Q98" s="15" t="s">
        <v>93</v>
      </c>
      <c r="R98" s="16" t="s">
        <v>204</v>
      </c>
      <c r="S98" s="82">
        <v>100</v>
      </c>
      <c r="T98" s="82">
        <v>100</v>
      </c>
      <c r="U98" s="87">
        <v>100</v>
      </c>
    </row>
    <row r="99" spans="1:23" ht="20.399999999999999" customHeight="1" x14ac:dyDescent="0.3">
      <c r="A99" s="121"/>
      <c r="B99" s="111"/>
      <c r="C99" s="111"/>
      <c r="D99" s="120"/>
      <c r="E99" s="122"/>
      <c r="F99" s="113"/>
      <c r="G99" s="114"/>
      <c r="H99" s="114"/>
      <c r="I99" s="115"/>
      <c r="J99" s="21" t="s">
        <v>5</v>
      </c>
      <c r="K99" s="109">
        <f>SUM(L99:N99)</f>
        <v>0</v>
      </c>
      <c r="L99" s="27"/>
      <c r="M99" s="27"/>
      <c r="N99" s="27"/>
      <c r="O99" s="27"/>
      <c r="P99" s="27"/>
      <c r="Q99" s="15"/>
      <c r="R99" s="16"/>
      <c r="S99" s="17"/>
      <c r="T99" s="17"/>
      <c r="U99" s="18"/>
    </row>
    <row r="100" spans="1:23" ht="21" customHeight="1" x14ac:dyDescent="0.3">
      <c r="A100" s="121"/>
      <c r="B100" s="111"/>
      <c r="C100" s="111"/>
      <c r="D100" s="120"/>
      <c r="E100" s="122"/>
      <c r="F100" s="113"/>
      <c r="G100" s="114"/>
      <c r="H100" s="114"/>
      <c r="I100" s="115"/>
      <c r="J100" s="74" t="s">
        <v>6</v>
      </c>
      <c r="K100" s="75">
        <f t="shared" ref="K100:P100" si="76">SUM(K98:K99)</f>
        <v>10</v>
      </c>
      <c r="L100" s="75">
        <f t="shared" si="76"/>
        <v>0</v>
      </c>
      <c r="M100" s="75">
        <f t="shared" si="76"/>
        <v>0</v>
      </c>
      <c r="N100" s="75">
        <f t="shared" si="76"/>
        <v>0</v>
      </c>
      <c r="O100" s="75">
        <f t="shared" si="76"/>
        <v>12</v>
      </c>
      <c r="P100" s="75">
        <f t="shared" si="76"/>
        <v>15</v>
      </c>
      <c r="Q100" s="126"/>
      <c r="R100" s="127"/>
      <c r="S100" s="127"/>
      <c r="T100" s="127"/>
      <c r="U100" s="128"/>
    </row>
    <row r="101" spans="1:23" ht="42" customHeight="1" x14ac:dyDescent="0.3">
      <c r="A101" s="121" t="s">
        <v>47</v>
      </c>
      <c r="B101" s="111" t="s">
        <v>41</v>
      </c>
      <c r="C101" s="111"/>
      <c r="D101" s="120" t="s">
        <v>2</v>
      </c>
      <c r="E101" s="122" t="s">
        <v>7</v>
      </c>
      <c r="F101" s="113" t="s">
        <v>139</v>
      </c>
      <c r="G101" s="114" t="s">
        <v>92</v>
      </c>
      <c r="H101" s="114" t="s">
        <v>27</v>
      </c>
      <c r="I101" s="115" t="s">
        <v>113</v>
      </c>
      <c r="J101" s="21" t="s">
        <v>3</v>
      </c>
      <c r="K101" s="109">
        <f>20+130</f>
        <v>150</v>
      </c>
      <c r="L101" s="27">
        <v>0</v>
      </c>
      <c r="M101" s="27"/>
      <c r="N101" s="27"/>
      <c r="O101" s="27">
        <v>150</v>
      </c>
      <c r="P101" s="27">
        <v>150</v>
      </c>
      <c r="Q101" s="15" t="s">
        <v>94</v>
      </c>
      <c r="R101" s="16" t="s">
        <v>205</v>
      </c>
      <c r="S101" s="19">
        <v>27</v>
      </c>
      <c r="T101" s="19">
        <v>27</v>
      </c>
      <c r="U101" s="20">
        <v>27</v>
      </c>
    </row>
    <row r="102" spans="1:23" ht="18" customHeight="1" x14ac:dyDescent="0.3">
      <c r="A102" s="121"/>
      <c r="B102" s="111"/>
      <c r="C102" s="111"/>
      <c r="D102" s="120"/>
      <c r="E102" s="122"/>
      <c r="F102" s="113"/>
      <c r="G102" s="114"/>
      <c r="H102" s="114"/>
      <c r="I102" s="115"/>
      <c r="J102" s="21"/>
      <c r="K102" s="109"/>
      <c r="L102" s="27"/>
      <c r="M102" s="27"/>
      <c r="N102" s="27"/>
      <c r="O102" s="28"/>
      <c r="P102" s="28"/>
      <c r="Q102" s="15"/>
      <c r="R102" s="16"/>
      <c r="S102" s="19"/>
      <c r="T102" s="19"/>
      <c r="U102" s="20"/>
    </row>
    <row r="103" spans="1:23" ht="18" customHeight="1" x14ac:dyDescent="0.3">
      <c r="A103" s="121"/>
      <c r="B103" s="111"/>
      <c r="C103" s="111"/>
      <c r="D103" s="120"/>
      <c r="E103" s="122"/>
      <c r="F103" s="113"/>
      <c r="G103" s="114"/>
      <c r="H103" s="114"/>
      <c r="I103" s="115"/>
      <c r="J103" s="74" t="s">
        <v>6</v>
      </c>
      <c r="K103" s="75">
        <f t="shared" ref="K103:P103" si="77">SUM(K101:K102)</f>
        <v>150</v>
      </c>
      <c r="L103" s="75">
        <f t="shared" si="77"/>
        <v>0</v>
      </c>
      <c r="M103" s="75">
        <f t="shared" si="77"/>
        <v>0</v>
      </c>
      <c r="N103" s="75">
        <f t="shared" si="77"/>
        <v>0</v>
      </c>
      <c r="O103" s="75">
        <f t="shared" si="77"/>
        <v>150</v>
      </c>
      <c r="P103" s="75">
        <f t="shared" si="77"/>
        <v>150</v>
      </c>
      <c r="Q103" s="126"/>
      <c r="R103" s="127"/>
      <c r="S103" s="127"/>
      <c r="T103" s="127"/>
      <c r="U103" s="128"/>
    </row>
    <row r="104" spans="1:23" ht="21.6" customHeight="1" x14ac:dyDescent="0.3">
      <c r="A104" s="84" t="s">
        <v>47</v>
      </c>
      <c r="B104" s="111" t="s">
        <v>41</v>
      </c>
      <c r="C104" s="111"/>
      <c r="D104" s="73" t="s">
        <v>2</v>
      </c>
      <c r="E104" s="159" t="s">
        <v>25</v>
      </c>
      <c r="F104" s="160"/>
      <c r="G104" s="160"/>
      <c r="H104" s="160"/>
      <c r="I104" s="160"/>
      <c r="J104" s="161"/>
      <c r="K104" s="77">
        <f>K100+K103</f>
        <v>160</v>
      </c>
      <c r="L104" s="77">
        <f t="shared" ref="L104:P104" si="78">L100+L103</f>
        <v>0</v>
      </c>
      <c r="M104" s="77">
        <f t="shared" si="78"/>
        <v>0</v>
      </c>
      <c r="N104" s="77">
        <f t="shared" si="78"/>
        <v>0</v>
      </c>
      <c r="O104" s="77">
        <f t="shared" si="78"/>
        <v>162</v>
      </c>
      <c r="P104" s="77">
        <f t="shared" si="78"/>
        <v>165</v>
      </c>
      <c r="Q104" s="174"/>
      <c r="R104" s="175"/>
      <c r="S104" s="175"/>
      <c r="T104" s="175"/>
      <c r="U104" s="176"/>
    </row>
    <row r="105" spans="1:23" ht="20.399999999999999" customHeight="1" x14ac:dyDescent="0.3">
      <c r="A105" s="84" t="s">
        <v>47</v>
      </c>
      <c r="B105" s="111" t="s">
        <v>41</v>
      </c>
      <c r="C105" s="111"/>
      <c r="D105" s="112" t="s">
        <v>26</v>
      </c>
      <c r="E105" s="112"/>
      <c r="F105" s="112"/>
      <c r="G105" s="112"/>
      <c r="H105" s="112"/>
      <c r="I105" s="112"/>
      <c r="J105" s="112"/>
      <c r="K105" s="83">
        <f>K104</f>
        <v>160</v>
      </c>
      <c r="L105" s="83">
        <f t="shared" ref="L105:P105" si="79">L104</f>
        <v>0</v>
      </c>
      <c r="M105" s="83">
        <f t="shared" si="79"/>
        <v>0</v>
      </c>
      <c r="N105" s="83">
        <f t="shared" si="79"/>
        <v>0</v>
      </c>
      <c r="O105" s="83">
        <f t="shared" si="79"/>
        <v>162</v>
      </c>
      <c r="P105" s="83">
        <f t="shared" si="79"/>
        <v>165</v>
      </c>
      <c r="Q105" s="180"/>
      <c r="R105" s="181"/>
      <c r="S105" s="181"/>
      <c r="T105" s="181"/>
      <c r="U105" s="182"/>
    </row>
    <row r="106" spans="1:23" ht="21.6" customHeight="1" thickBot="1" x14ac:dyDescent="0.35">
      <c r="A106" s="88" t="s">
        <v>47</v>
      </c>
      <c r="B106" s="186" t="s">
        <v>22</v>
      </c>
      <c r="C106" s="186"/>
      <c r="D106" s="186"/>
      <c r="E106" s="186"/>
      <c r="F106" s="186"/>
      <c r="G106" s="186"/>
      <c r="H106" s="186"/>
      <c r="I106" s="186"/>
      <c r="J106" s="186"/>
      <c r="K106" s="89">
        <f>K95+K84+K105</f>
        <v>88715.800000000017</v>
      </c>
      <c r="L106" s="89">
        <f t="shared" ref="L106:P106" si="80">L95+L84+L105</f>
        <v>0</v>
      </c>
      <c r="M106" s="89">
        <f t="shared" si="80"/>
        <v>0</v>
      </c>
      <c r="N106" s="89">
        <f t="shared" si="80"/>
        <v>0</v>
      </c>
      <c r="O106" s="89">
        <f t="shared" si="80"/>
        <v>91060.634999999995</v>
      </c>
      <c r="P106" s="89">
        <f t="shared" si="80"/>
        <v>95331.145480000007</v>
      </c>
      <c r="Q106" s="183"/>
      <c r="R106" s="184"/>
      <c r="S106" s="184"/>
      <c r="T106" s="184"/>
      <c r="U106" s="185"/>
      <c r="W106" s="14"/>
    </row>
    <row r="107" spans="1:23" ht="15.6" customHeight="1" thickBot="1" x14ac:dyDescent="0.35">
      <c r="A107" s="22"/>
      <c r="B107" s="22"/>
      <c r="C107" s="22"/>
      <c r="D107" s="22"/>
      <c r="E107" s="22"/>
      <c r="F107" s="23"/>
      <c r="G107" s="23"/>
      <c r="H107" s="23"/>
      <c r="I107" s="23"/>
      <c r="J107" s="23"/>
      <c r="K107" s="29"/>
      <c r="L107" s="29"/>
      <c r="M107" s="29"/>
      <c r="N107" s="29"/>
      <c r="O107" s="29"/>
      <c r="P107" s="29"/>
      <c r="Q107" s="23"/>
      <c r="R107" s="23"/>
      <c r="S107" s="23"/>
      <c r="T107" s="23"/>
      <c r="U107" s="24"/>
    </row>
    <row r="108" spans="1:23" ht="17.399999999999999" customHeight="1" x14ac:dyDescent="0.3">
      <c r="A108" s="163" t="s">
        <v>8</v>
      </c>
      <c r="B108" s="164"/>
      <c r="C108" s="164"/>
      <c r="D108" s="164"/>
      <c r="E108" s="173" t="s">
        <v>14</v>
      </c>
      <c r="F108" s="173"/>
      <c r="G108" s="173"/>
      <c r="H108" s="173"/>
      <c r="I108" s="173"/>
      <c r="J108" s="91" t="s">
        <v>3</v>
      </c>
      <c r="K108" s="92">
        <f t="shared" ref="K108:P117" si="81">SUMIF($J$13:$J$103,$J108,K$13:K$103)</f>
        <v>37941</v>
      </c>
      <c r="L108" s="92">
        <f t="shared" si="81"/>
        <v>0</v>
      </c>
      <c r="M108" s="92">
        <f t="shared" si="81"/>
        <v>0</v>
      </c>
      <c r="N108" s="92">
        <f t="shared" si="81"/>
        <v>0</v>
      </c>
      <c r="O108" s="92">
        <f t="shared" si="81"/>
        <v>38932.541000000005</v>
      </c>
      <c r="P108" s="93">
        <f t="shared" si="81"/>
        <v>40700.902968000002</v>
      </c>
      <c r="Q108" s="23"/>
      <c r="R108" s="23"/>
      <c r="S108" s="23"/>
      <c r="T108" s="23"/>
      <c r="U108" s="24"/>
    </row>
    <row r="109" spans="1:23" ht="13.95" customHeight="1" x14ac:dyDescent="0.3">
      <c r="A109" s="165"/>
      <c r="B109" s="166"/>
      <c r="C109" s="166"/>
      <c r="D109" s="166"/>
      <c r="E109" s="172" t="s">
        <v>28</v>
      </c>
      <c r="F109" s="172"/>
      <c r="G109" s="172"/>
      <c r="H109" s="172"/>
      <c r="I109" s="172"/>
      <c r="J109" s="81" t="s">
        <v>23</v>
      </c>
      <c r="K109" s="90">
        <f t="shared" si="81"/>
        <v>0</v>
      </c>
      <c r="L109" s="90">
        <f t="shared" si="81"/>
        <v>0</v>
      </c>
      <c r="M109" s="90">
        <f t="shared" si="81"/>
        <v>0</v>
      </c>
      <c r="N109" s="90">
        <f t="shared" si="81"/>
        <v>0</v>
      </c>
      <c r="O109" s="90">
        <f t="shared" si="81"/>
        <v>0</v>
      </c>
      <c r="P109" s="94">
        <f t="shared" si="81"/>
        <v>0</v>
      </c>
      <c r="Q109" s="23"/>
      <c r="R109" s="23"/>
      <c r="S109" s="23"/>
      <c r="T109" s="23"/>
      <c r="U109" s="24"/>
    </row>
    <row r="110" spans="1:23" ht="13.2" customHeight="1" x14ac:dyDescent="0.3">
      <c r="A110" s="165"/>
      <c r="B110" s="166"/>
      <c r="C110" s="166"/>
      <c r="D110" s="166"/>
      <c r="E110" s="172" t="s">
        <v>29</v>
      </c>
      <c r="F110" s="172"/>
      <c r="G110" s="172"/>
      <c r="H110" s="172"/>
      <c r="I110" s="172"/>
      <c r="J110" s="81" t="s">
        <v>30</v>
      </c>
      <c r="K110" s="90">
        <f t="shared" si="81"/>
        <v>0</v>
      </c>
      <c r="L110" s="90">
        <f t="shared" si="81"/>
        <v>0</v>
      </c>
      <c r="M110" s="90">
        <f t="shared" si="81"/>
        <v>0</v>
      </c>
      <c r="N110" s="90">
        <f t="shared" si="81"/>
        <v>0</v>
      </c>
      <c r="O110" s="90">
        <f t="shared" si="81"/>
        <v>0</v>
      </c>
      <c r="P110" s="94">
        <f t="shared" si="81"/>
        <v>0</v>
      </c>
      <c r="Q110" s="23"/>
      <c r="R110" s="23"/>
      <c r="S110" s="23"/>
      <c r="T110" s="23"/>
      <c r="U110" s="24"/>
    </row>
    <row r="111" spans="1:23" ht="16.95" customHeight="1" x14ac:dyDescent="0.3">
      <c r="A111" s="165"/>
      <c r="B111" s="166"/>
      <c r="C111" s="166"/>
      <c r="D111" s="166"/>
      <c r="E111" s="172" t="s">
        <v>31</v>
      </c>
      <c r="F111" s="172"/>
      <c r="G111" s="172"/>
      <c r="H111" s="172"/>
      <c r="I111" s="172"/>
      <c r="J111" s="81" t="s">
        <v>15</v>
      </c>
      <c r="K111" s="90">
        <f t="shared" si="81"/>
        <v>3390.8</v>
      </c>
      <c r="L111" s="90">
        <f t="shared" si="81"/>
        <v>0</v>
      </c>
      <c r="M111" s="90">
        <f t="shared" si="81"/>
        <v>0</v>
      </c>
      <c r="N111" s="90">
        <f t="shared" si="81"/>
        <v>0</v>
      </c>
      <c r="O111" s="90">
        <f t="shared" si="81"/>
        <v>3322.5740000000001</v>
      </c>
      <c r="P111" s="94">
        <f t="shared" si="81"/>
        <v>3482.0575520000002</v>
      </c>
      <c r="Q111" s="23"/>
      <c r="R111" s="23"/>
      <c r="S111" s="23"/>
      <c r="T111" s="23"/>
      <c r="U111" s="24"/>
    </row>
    <row r="112" spans="1:23" ht="12.6" customHeight="1" x14ac:dyDescent="0.3">
      <c r="A112" s="165"/>
      <c r="B112" s="166"/>
      <c r="C112" s="166"/>
      <c r="D112" s="166"/>
      <c r="E112" s="169" t="s">
        <v>32</v>
      </c>
      <c r="F112" s="169"/>
      <c r="G112" s="169"/>
      <c r="H112" s="169"/>
      <c r="I112" s="169"/>
      <c r="J112" s="81" t="s">
        <v>24</v>
      </c>
      <c r="K112" s="90">
        <f t="shared" si="81"/>
        <v>0</v>
      </c>
      <c r="L112" s="90">
        <f t="shared" si="81"/>
        <v>0</v>
      </c>
      <c r="M112" s="90">
        <f t="shared" si="81"/>
        <v>0</v>
      </c>
      <c r="N112" s="90">
        <f t="shared" si="81"/>
        <v>0</v>
      </c>
      <c r="O112" s="90">
        <f t="shared" si="81"/>
        <v>0</v>
      </c>
      <c r="P112" s="94">
        <f t="shared" si="81"/>
        <v>0</v>
      </c>
      <c r="Q112" s="23"/>
      <c r="R112" s="23"/>
      <c r="S112" s="23"/>
      <c r="T112" s="23"/>
      <c r="U112" s="24"/>
    </row>
    <row r="113" spans="1:21" ht="13.95" customHeight="1" x14ac:dyDescent="0.3">
      <c r="A113" s="165"/>
      <c r="B113" s="166"/>
      <c r="C113" s="166"/>
      <c r="D113" s="166"/>
      <c r="E113" s="169" t="s">
        <v>16</v>
      </c>
      <c r="F113" s="169"/>
      <c r="G113" s="169"/>
      <c r="H113" s="169"/>
      <c r="I113" s="169"/>
      <c r="J113" s="81" t="s">
        <v>33</v>
      </c>
      <c r="K113" s="90">
        <f t="shared" si="81"/>
        <v>0</v>
      </c>
      <c r="L113" s="90">
        <f t="shared" si="81"/>
        <v>0</v>
      </c>
      <c r="M113" s="90">
        <f t="shared" si="81"/>
        <v>0</v>
      </c>
      <c r="N113" s="90">
        <f t="shared" si="81"/>
        <v>0</v>
      </c>
      <c r="O113" s="90">
        <f t="shared" si="81"/>
        <v>0</v>
      </c>
      <c r="P113" s="94">
        <f t="shared" si="81"/>
        <v>0</v>
      </c>
      <c r="Q113" s="23"/>
      <c r="R113" s="23"/>
      <c r="S113" s="23"/>
      <c r="T113" s="23"/>
      <c r="U113" s="24"/>
    </row>
    <row r="114" spans="1:21" ht="16.2" customHeight="1" x14ac:dyDescent="0.3">
      <c r="A114" s="165"/>
      <c r="B114" s="166"/>
      <c r="C114" s="166"/>
      <c r="D114" s="166"/>
      <c r="E114" s="169" t="s">
        <v>34</v>
      </c>
      <c r="F114" s="169"/>
      <c r="G114" s="169"/>
      <c r="H114" s="169"/>
      <c r="I114" s="169"/>
      <c r="J114" s="81" t="s">
        <v>35</v>
      </c>
      <c r="K114" s="90">
        <f t="shared" si="81"/>
        <v>47384</v>
      </c>
      <c r="L114" s="90">
        <f t="shared" si="81"/>
        <v>0</v>
      </c>
      <c r="M114" s="90">
        <f t="shared" si="81"/>
        <v>0</v>
      </c>
      <c r="N114" s="90">
        <f t="shared" si="81"/>
        <v>0</v>
      </c>
      <c r="O114" s="90">
        <f t="shared" si="81"/>
        <v>48805.520000000004</v>
      </c>
      <c r="P114" s="94">
        <f t="shared" si="81"/>
        <v>51148.184960000006</v>
      </c>
      <c r="Q114" s="23"/>
      <c r="R114" s="23"/>
      <c r="S114" s="23"/>
      <c r="T114" s="23"/>
      <c r="U114" s="24"/>
    </row>
    <row r="115" spans="1:21" ht="25.2" customHeight="1" x14ac:dyDescent="0.3">
      <c r="A115" s="165"/>
      <c r="B115" s="166"/>
      <c r="C115" s="166"/>
      <c r="D115" s="166"/>
      <c r="E115" s="171" t="s">
        <v>36</v>
      </c>
      <c r="F115" s="171"/>
      <c r="G115" s="171"/>
      <c r="H115" s="171"/>
      <c r="I115" s="171"/>
      <c r="J115" s="81" t="s">
        <v>4</v>
      </c>
      <c r="K115" s="90">
        <f t="shared" si="81"/>
        <v>0</v>
      </c>
      <c r="L115" s="90">
        <f t="shared" si="81"/>
        <v>0</v>
      </c>
      <c r="M115" s="90">
        <f t="shared" si="81"/>
        <v>0</v>
      </c>
      <c r="N115" s="90">
        <f t="shared" si="81"/>
        <v>0</v>
      </c>
      <c r="O115" s="90">
        <f t="shared" si="81"/>
        <v>0</v>
      </c>
      <c r="P115" s="94">
        <f t="shared" si="81"/>
        <v>0</v>
      </c>
      <c r="Q115" s="23"/>
      <c r="R115" s="23"/>
      <c r="S115" s="23"/>
      <c r="T115" s="23"/>
      <c r="U115" s="24"/>
    </row>
    <row r="116" spans="1:21" ht="16.95" customHeight="1" x14ac:dyDescent="0.3">
      <c r="A116" s="165"/>
      <c r="B116" s="166"/>
      <c r="C116" s="166"/>
      <c r="D116" s="166"/>
      <c r="E116" s="171" t="s">
        <v>17</v>
      </c>
      <c r="F116" s="171"/>
      <c r="G116" s="171"/>
      <c r="H116" s="171"/>
      <c r="I116" s="171"/>
      <c r="J116" s="81" t="s">
        <v>18</v>
      </c>
      <c r="K116" s="90">
        <f t="shared" si="81"/>
        <v>0</v>
      </c>
      <c r="L116" s="90">
        <f t="shared" si="81"/>
        <v>0</v>
      </c>
      <c r="M116" s="90">
        <f t="shared" si="81"/>
        <v>0</v>
      </c>
      <c r="N116" s="90">
        <f t="shared" si="81"/>
        <v>0</v>
      </c>
      <c r="O116" s="90">
        <f t="shared" si="81"/>
        <v>0</v>
      </c>
      <c r="P116" s="94">
        <f t="shared" si="81"/>
        <v>0</v>
      </c>
      <c r="Q116" s="23"/>
      <c r="R116" s="23"/>
      <c r="S116" s="23"/>
      <c r="T116" s="23"/>
      <c r="U116" s="24"/>
    </row>
    <row r="117" spans="1:21" ht="16.95" customHeight="1" x14ac:dyDescent="0.3">
      <c r="A117" s="165"/>
      <c r="B117" s="166"/>
      <c r="C117" s="166"/>
      <c r="D117" s="166"/>
      <c r="E117" s="169" t="s">
        <v>37</v>
      </c>
      <c r="F117" s="169"/>
      <c r="G117" s="169"/>
      <c r="H117" s="169"/>
      <c r="I117" s="169"/>
      <c r="J117" s="81" t="s">
        <v>5</v>
      </c>
      <c r="K117" s="90">
        <f t="shared" si="81"/>
        <v>0</v>
      </c>
      <c r="L117" s="90">
        <f t="shared" si="81"/>
        <v>0</v>
      </c>
      <c r="M117" s="90">
        <f t="shared" si="81"/>
        <v>0</v>
      </c>
      <c r="N117" s="90">
        <f t="shared" si="81"/>
        <v>0</v>
      </c>
      <c r="O117" s="90">
        <f t="shared" si="81"/>
        <v>0</v>
      </c>
      <c r="P117" s="94">
        <f t="shared" si="81"/>
        <v>0</v>
      </c>
      <c r="Q117" s="23"/>
      <c r="R117" s="23"/>
      <c r="S117" s="23"/>
      <c r="T117" s="23"/>
      <c r="U117" s="24"/>
    </row>
    <row r="118" spans="1:21" ht="25.2" customHeight="1" thickBot="1" x14ac:dyDescent="0.35">
      <c r="A118" s="167"/>
      <c r="B118" s="168"/>
      <c r="C118" s="168"/>
      <c r="D118" s="168"/>
      <c r="E118" s="170" t="s">
        <v>9</v>
      </c>
      <c r="F118" s="170"/>
      <c r="G118" s="170"/>
      <c r="H118" s="170"/>
      <c r="I118" s="170"/>
      <c r="J118" s="170"/>
      <c r="K118" s="89">
        <f>SUM(K108:K117)</f>
        <v>88715.8</v>
      </c>
      <c r="L118" s="89">
        <f t="shared" ref="L118:P118" si="82">SUM(L108:L117)</f>
        <v>0</v>
      </c>
      <c r="M118" s="89">
        <f t="shared" si="82"/>
        <v>0</v>
      </c>
      <c r="N118" s="89">
        <f t="shared" si="82"/>
        <v>0</v>
      </c>
      <c r="O118" s="89">
        <f t="shared" si="82"/>
        <v>91060.635000000009</v>
      </c>
      <c r="P118" s="95">
        <f t="shared" si="82"/>
        <v>95331.145480000007</v>
      </c>
      <c r="Q118" s="25"/>
      <c r="R118" s="26"/>
      <c r="S118" s="26"/>
      <c r="T118" s="26"/>
      <c r="U118" s="26"/>
    </row>
    <row r="119" spans="1:21" x14ac:dyDescent="0.3"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</row>
    <row r="120" spans="1:21" x14ac:dyDescent="0.3">
      <c r="K120" s="14"/>
      <c r="L120" s="14"/>
      <c r="M120" s="14"/>
      <c r="N120" s="14"/>
      <c r="O120" s="14"/>
      <c r="P120" s="14"/>
    </row>
  </sheetData>
  <mergeCells count="327">
    <mergeCell ref="Q93:U93"/>
    <mergeCell ref="E94:J94"/>
    <mergeCell ref="Q94:U94"/>
    <mergeCell ref="Q95:U95"/>
    <mergeCell ref="Q100:U100"/>
    <mergeCell ref="Q103:U103"/>
    <mergeCell ref="Q104:U104"/>
    <mergeCell ref="Q105:U105"/>
    <mergeCell ref="Q106:U106"/>
    <mergeCell ref="E104:J104"/>
    <mergeCell ref="E101:E103"/>
    <mergeCell ref="F101:F103"/>
    <mergeCell ref="G101:G103"/>
    <mergeCell ref="B106:J106"/>
    <mergeCell ref="H101:H103"/>
    <mergeCell ref="Q75:U75"/>
    <mergeCell ref="Q78:U78"/>
    <mergeCell ref="Q80:U80"/>
    <mergeCell ref="Q82:U82"/>
    <mergeCell ref="E83:J83"/>
    <mergeCell ref="Q83:U83"/>
    <mergeCell ref="Q84:U84"/>
    <mergeCell ref="Q88:U88"/>
    <mergeCell ref="Q91:U91"/>
    <mergeCell ref="H73:H75"/>
    <mergeCell ref="I73:I75"/>
    <mergeCell ref="H79:H80"/>
    <mergeCell ref="I79:I80"/>
    <mergeCell ref="E51:J51"/>
    <mergeCell ref="Q51:U51"/>
    <mergeCell ref="E52:U52"/>
    <mergeCell ref="Q56:U56"/>
    <mergeCell ref="Q60:U60"/>
    <mergeCell ref="Q64:U64"/>
    <mergeCell ref="Q68:U68"/>
    <mergeCell ref="Q72:U72"/>
    <mergeCell ref="F53:F56"/>
    <mergeCell ref="G53:G56"/>
    <mergeCell ref="H53:H56"/>
    <mergeCell ref="I53:I56"/>
    <mergeCell ref="H61:H64"/>
    <mergeCell ref="I61:I64"/>
    <mergeCell ref="H69:H72"/>
    <mergeCell ref="I69:I72"/>
    <mergeCell ref="G61:G64"/>
    <mergeCell ref="G69:G72"/>
    <mergeCell ref="Q46:U46"/>
    <mergeCell ref="E47:U47"/>
    <mergeCell ref="Q50:U50"/>
    <mergeCell ref="F31:F33"/>
    <mergeCell ref="G31:G33"/>
    <mergeCell ref="H31:H33"/>
    <mergeCell ref="I31:I33"/>
    <mergeCell ref="F37:F39"/>
    <mergeCell ref="G37:G39"/>
    <mergeCell ref="H37:H39"/>
    <mergeCell ref="I37:I39"/>
    <mergeCell ref="Q43:U43"/>
    <mergeCell ref="I48:I50"/>
    <mergeCell ref="F34:F36"/>
    <mergeCell ref="G34:G36"/>
    <mergeCell ref="H34:H36"/>
    <mergeCell ref="E48:E50"/>
    <mergeCell ref="F48:F50"/>
    <mergeCell ref="G48:G50"/>
    <mergeCell ref="H48:H50"/>
    <mergeCell ref="E46:J46"/>
    <mergeCell ref="Q21:U21"/>
    <mergeCell ref="Q23:U23"/>
    <mergeCell ref="Q25:U25"/>
    <mergeCell ref="Q26:U26"/>
    <mergeCell ref="Q30:U30"/>
    <mergeCell ref="F28:F30"/>
    <mergeCell ref="G28:G30"/>
    <mergeCell ref="H28:H30"/>
    <mergeCell ref="I28:I30"/>
    <mergeCell ref="H24:H25"/>
    <mergeCell ref="I24:I25"/>
    <mergeCell ref="E119:R119"/>
    <mergeCell ref="E86:U86"/>
    <mergeCell ref="E97:U97"/>
    <mergeCell ref="A108:D118"/>
    <mergeCell ref="E117:I117"/>
    <mergeCell ref="E118:J118"/>
    <mergeCell ref="E114:I114"/>
    <mergeCell ref="E116:I116"/>
    <mergeCell ref="E111:I111"/>
    <mergeCell ref="E115:I115"/>
    <mergeCell ref="E109:I109"/>
    <mergeCell ref="E110:I110"/>
    <mergeCell ref="E112:I112"/>
    <mergeCell ref="E108:I108"/>
    <mergeCell ref="E113:I113"/>
    <mergeCell ref="I101:I103"/>
    <mergeCell ref="A101:A103"/>
    <mergeCell ref="B101:C103"/>
    <mergeCell ref="D101:D103"/>
    <mergeCell ref="A89:A91"/>
    <mergeCell ref="B89:C91"/>
    <mergeCell ref="D89:D91"/>
    <mergeCell ref="E89:E91"/>
    <mergeCell ref="F89:F91"/>
    <mergeCell ref="B26:C26"/>
    <mergeCell ref="E13:E15"/>
    <mergeCell ref="B11:C11"/>
    <mergeCell ref="D11:U11"/>
    <mergeCell ref="B95:C95"/>
    <mergeCell ref="D95:J95"/>
    <mergeCell ref="B94:C94"/>
    <mergeCell ref="B85:C85"/>
    <mergeCell ref="D85:U85"/>
    <mergeCell ref="B86:C86"/>
    <mergeCell ref="D84:J84"/>
    <mergeCell ref="I19:I21"/>
    <mergeCell ref="H87:H88"/>
    <mergeCell ref="I87:I88"/>
    <mergeCell ref="B12:C12"/>
    <mergeCell ref="B13:C15"/>
    <mergeCell ref="F19:F21"/>
    <mergeCell ref="G19:G21"/>
    <mergeCell ref="H19:H21"/>
    <mergeCell ref="I34:I36"/>
    <mergeCell ref="G89:G91"/>
    <mergeCell ref="E26:J26"/>
    <mergeCell ref="F24:F25"/>
    <mergeCell ref="G24:G25"/>
    <mergeCell ref="P1:U1"/>
    <mergeCell ref="P2:U2"/>
    <mergeCell ref="G6:G8"/>
    <mergeCell ref="I6:I8"/>
    <mergeCell ref="J6:J8"/>
    <mergeCell ref="O6:O8"/>
    <mergeCell ref="R7:R8"/>
    <mergeCell ref="S7:U7"/>
    <mergeCell ref="A3:U3"/>
    <mergeCell ref="A4:U4"/>
    <mergeCell ref="P6:P8"/>
    <mergeCell ref="N7:N8"/>
    <mergeCell ref="Q7:Q8"/>
    <mergeCell ref="A6:A8"/>
    <mergeCell ref="C6:C8"/>
    <mergeCell ref="D6:D8"/>
    <mergeCell ref="E6:E8"/>
    <mergeCell ref="F6:F8"/>
    <mergeCell ref="B6:B8"/>
    <mergeCell ref="B10:U10"/>
    <mergeCell ref="Q6:U6"/>
    <mergeCell ref="B9:U9"/>
    <mergeCell ref="H6:H8"/>
    <mergeCell ref="F13:F15"/>
    <mergeCell ref="G13:G15"/>
    <mergeCell ref="H13:H15"/>
    <mergeCell ref="I13:I15"/>
    <mergeCell ref="F16:F18"/>
    <mergeCell ref="G16:G18"/>
    <mergeCell ref="H16:H18"/>
    <mergeCell ref="I16:I18"/>
    <mergeCell ref="E12:U12"/>
    <mergeCell ref="K6:K8"/>
    <mergeCell ref="Q15:U15"/>
    <mergeCell ref="Q18:U18"/>
    <mergeCell ref="A19:A21"/>
    <mergeCell ref="B19:C21"/>
    <mergeCell ref="D19:D21"/>
    <mergeCell ref="E19:E21"/>
    <mergeCell ref="A13:A15"/>
    <mergeCell ref="D13:D15"/>
    <mergeCell ref="A16:A18"/>
    <mergeCell ref="B16:C18"/>
    <mergeCell ref="D16:D18"/>
    <mergeCell ref="E16:E18"/>
    <mergeCell ref="A22:A23"/>
    <mergeCell ref="B22:C23"/>
    <mergeCell ref="D22:D23"/>
    <mergeCell ref="E22:E23"/>
    <mergeCell ref="F22:F23"/>
    <mergeCell ref="G22:G23"/>
    <mergeCell ref="H22:H23"/>
    <mergeCell ref="I22:I23"/>
    <mergeCell ref="E44:E45"/>
    <mergeCell ref="A34:A36"/>
    <mergeCell ref="B34:C36"/>
    <mergeCell ref="A37:A39"/>
    <mergeCell ref="B37:C39"/>
    <mergeCell ref="D37:D39"/>
    <mergeCell ref="E37:E39"/>
    <mergeCell ref="A24:A25"/>
    <mergeCell ref="B24:C25"/>
    <mergeCell ref="D24:D25"/>
    <mergeCell ref="E24:E25"/>
    <mergeCell ref="E27:U27"/>
    <mergeCell ref="Q33:U33"/>
    <mergeCell ref="Q36:U36"/>
    <mergeCell ref="Q39:U39"/>
    <mergeCell ref="Q41:U41"/>
    <mergeCell ref="B52:C52"/>
    <mergeCell ref="A53:A56"/>
    <mergeCell ref="B53:C56"/>
    <mergeCell ref="D53:D56"/>
    <mergeCell ref="E53:E56"/>
    <mergeCell ref="B27:C27"/>
    <mergeCell ref="A28:A30"/>
    <mergeCell ref="B28:C30"/>
    <mergeCell ref="D28:D30"/>
    <mergeCell ref="E28:E30"/>
    <mergeCell ref="A31:A33"/>
    <mergeCell ref="B31:C33"/>
    <mergeCell ref="D31:D33"/>
    <mergeCell ref="E31:E33"/>
    <mergeCell ref="D34:D36"/>
    <mergeCell ref="E34:E36"/>
    <mergeCell ref="A44:A45"/>
    <mergeCell ref="B44:C45"/>
    <mergeCell ref="D44:D45"/>
    <mergeCell ref="B46:C46"/>
    <mergeCell ref="B47:C47"/>
    <mergeCell ref="A48:A50"/>
    <mergeCell ref="B48:C50"/>
    <mergeCell ref="D48:D50"/>
    <mergeCell ref="A65:A68"/>
    <mergeCell ref="B65:C68"/>
    <mergeCell ref="D65:D68"/>
    <mergeCell ref="E65:E68"/>
    <mergeCell ref="F65:F68"/>
    <mergeCell ref="G65:G68"/>
    <mergeCell ref="A92:A93"/>
    <mergeCell ref="B92:C93"/>
    <mergeCell ref="D92:D93"/>
    <mergeCell ref="E92:E93"/>
    <mergeCell ref="F92:F93"/>
    <mergeCell ref="G92:G93"/>
    <mergeCell ref="B84:C84"/>
    <mergeCell ref="A76:A78"/>
    <mergeCell ref="B76:C78"/>
    <mergeCell ref="D76:D78"/>
    <mergeCell ref="E76:E78"/>
    <mergeCell ref="F76:F78"/>
    <mergeCell ref="G76:G78"/>
    <mergeCell ref="A69:A72"/>
    <mergeCell ref="B69:C72"/>
    <mergeCell ref="D69:D72"/>
    <mergeCell ref="E69:E72"/>
    <mergeCell ref="F69:F72"/>
    <mergeCell ref="A57:A60"/>
    <mergeCell ref="B57:C60"/>
    <mergeCell ref="D57:D60"/>
    <mergeCell ref="E57:E60"/>
    <mergeCell ref="A61:A64"/>
    <mergeCell ref="B61:C64"/>
    <mergeCell ref="D61:D64"/>
    <mergeCell ref="E61:E64"/>
    <mergeCell ref="F61:F64"/>
    <mergeCell ref="A73:A75"/>
    <mergeCell ref="B73:C75"/>
    <mergeCell ref="E73:E75"/>
    <mergeCell ref="F73:F75"/>
    <mergeCell ref="G73:G75"/>
    <mergeCell ref="A79:A80"/>
    <mergeCell ref="B79:C80"/>
    <mergeCell ref="D79:D80"/>
    <mergeCell ref="E79:E80"/>
    <mergeCell ref="F79:F80"/>
    <mergeCell ref="G79:G80"/>
    <mergeCell ref="A40:A41"/>
    <mergeCell ref="B40:C41"/>
    <mergeCell ref="D40:D41"/>
    <mergeCell ref="E40:E41"/>
    <mergeCell ref="F40:F41"/>
    <mergeCell ref="G40:G41"/>
    <mergeCell ref="H40:H41"/>
    <mergeCell ref="I40:I41"/>
    <mergeCell ref="A42:A43"/>
    <mergeCell ref="B42:C43"/>
    <mergeCell ref="D42:D43"/>
    <mergeCell ref="E42:E43"/>
    <mergeCell ref="F42:F43"/>
    <mergeCell ref="G42:G43"/>
    <mergeCell ref="H42:H43"/>
    <mergeCell ref="I42:I43"/>
    <mergeCell ref="A98:A100"/>
    <mergeCell ref="B98:C100"/>
    <mergeCell ref="D98:D100"/>
    <mergeCell ref="E98:E100"/>
    <mergeCell ref="F98:F100"/>
    <mergeCell ref="G98:G100"/>
    <mergeCell ref="H98:H100"/>
    <mergeCell ref="I98:I100"/>
    <mergeCell ref="A81:A82"/>
    <mergeCell ref="B81:C82"/>
    <mergeCell ref="D81:D82"/>
    <mergeCell ref="E81:E82"/>
    <mergeCell ref="F81:F82"/>
    <mergeCell ref="G81:G82"/>
    <mergeCell ref="H81:H82"/>
    <mergeCell ref="I81:I82"/>
    <mergeCell ref="I89:I91"/>
    <mergeCell ref="A87:A88"/>
    <mergeCell ref="B87:C88"/>
    <mergeCell ref="D87:D88"/>
    <mergeCell ref="E87:E88"/>
    <mergeCell ref="F87:F88"/>
    <mergeCell ref="G87:G88"/>
    <mergeCell ref="H89:H91"/>
    <mergeCell ref="V90:AC90"/>
    <mergeCell ref="B104:C104"/>
    <mergeCell ref="B105:C105"/>
    <mergeCell ref="D105:J105"/>
    <mergeCell ref="F44:F45"/>
    <mergeCell ref="G44:G45"/>
    <mergeCell ref="H44:H45"/>
    <mergeCell ref="I44:I45"/>
    <mergeCell ref="B96:C96"/>
    <mergeCell ref="D96:U96"/>
    <mergeCell ref="B97:C97"/>
    <mergeCell ref="H76:H78"/>
    <mergeCell ref="I76:I78"/>
    <mergeCell ref="H65:H68"/>
    <mergeCell ref="I65:I68"/>
    <mergeCell ref="F57:F60"/>
    <mergeCell ref="G57:G60"/>
    <mergeCell ref="H57:H60"/>
    <mergeCell ref="I57:I60"/>
    <mergeCell ref="B51:C51"/>
    <mergeCell ref="B83:C83"/>
    <mergeCell ref="D73:D75"/>
    <mergeCell ref="H92:H93"/>
    <mergeCell ref="I92:I93"/>
  </mergeCells>
  <phoneticPr fontId="4" type="noConversion"/>
  <pageMargins left="0.25" right="0.25" top="0.75" bottom="0.75" header="0.3" footer="0.3"/>
  <pageSetup paperSize="9" scale="57" fitToHeight="0" orientation="landscape" r:id="rId1"/>
  <ignoredErrors>
    <ignoredError sqref="I84 F84:G84 E84 J8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topLeftCell="C1" zoomScale="90" zoomScaleNormal="90" workbookViewId="0">
      <pane ySplit="6" topLeftCell="A42" activePane="bottomLeft" state="frozen"/>
      <selection pane="bottomLeft" activeCell="C1" sqref="A1:L51"/>
    </sheetView>
  </sheetViews>
  <sheetFormatPr defaultColWidth="8.88671875" defaultRowHeight="10.199999999999999" x14ac:dyDescent="0.2"/>
  <cols>
    <col min="1" max="1" width="5.44140625" style="5" customWidth="1"/>
    <col min="2" max="2" width="6.109375" style="5" customWidth="1"/>
    <col min="3" max="3" width="6" style="5" customWidth="1"/>
    <col min="4" max="4" width="10.6640625" style="5" customWidth="1"/>
    <col min="5" max="5" width="47" style="5" customWidth="1"/>
    <col min="6" max="6" width="8" style="5" customWidth="1"/>
    <col min="7" max="7" width="8.5546875" style="5" customWidth="1"/>
    <col min="8" max="8" width="8.44140625" style="5" customWidth="1"/>
    <col min="9" max="9" width="10" style="8" customWidth="1"/>
    <col min="10" max="10" width="14.88671875" style="5" customWidth="1"/>
    <col min="11" max="11" width="15.6640625" style="5" customWidth="1"/>
    <col min="12" max="12" width="12.6640625" style="5" customWidth="1"/>
    <col min="13" max="16384" width="8.88671875" style="5"/>
  </cols>
  <sheetData>
    <row r="1" spans="1:18" ht="14.4" customHeight="1" x14ac:dyDescent="0.25">
      <c r="F1" s="31"/>
      <c r="G1" s="31"/>
      <c r="H1" s="188" t="s">
        <v>214</v>
      </c>
      <c r="I1" s="188"/>
      <c r="J1" s="188"/>
      <c r="K1" s="188"/>
      <c r="L1" s="188"/>
    </row>
    <row r="2" spans="1:18" ht="12" customHeight="1" x14ac:dyDescent="0.25">
      <c r="A2" s="6"/>
      <c r="B2" s="6"/>
      <c r="C2" s="6"/>
      <c r="D2" s="6"/>
      <c r="F2" s="189"/>
      <c r="G2" s="189"/>
      <c r="H2" s="189"/>
      <c r="I2" s="189" t="s">
        <v>224</v>
      </c>
      <c r="J2" s="189"/>
      <c r="K2" s="189"/>
      <c r="L2" s="189"/>
      <c r="M2" s="6"/>
      <c r="N2" s="6"/>
      <c r="O2" s="6"/>
      <c r="P2" s="6"/>
      <c r="Q2" s="6"/>
      <c r="R2" s="6"/>
    </row>
    <row r="3" spans="1:18" ht="12" customHeight="1" x14ac:dyDescent="0.2">
      <c r="A3" s="190" t="s">
        <v>48</v>
      </c>
      <c r="B3" s="190"/>
      <c r="C3" s="190"/>
      <c r="D3" s="190"/>
      <c r="E3" s="190"/>
      <c r="F3" s="190"/>
      <c r="G3" s="190"/>
      <c r="H3" s="190"/>
      <c r="I3" s="10"/>
      <c r="J3" s="7"/>
      <c r="K3" s="7"/>
      <c r="L3" s="7"/>
      <c r="M3" s="7"/>
      <c r="N3" s="7"/>
      <c r="O3" s="7"/>
      <c r="P3" s="7"/>
      <c r="Q3" s="7"/>
      <c r="R3" s="7"/>
    </row>
    <row r="4" spans="1:18" ht="24" customHeight="1" thickBot="1" x14ac:dyDescent="0.25">
      <c r="A4" s="190" t="s">
        <v>225</v>
      </c>
      <c r="B4" s="190"/>
      <c r="C4" s="190"/>
      <c r="D4" s="190"/>
      <c r="E4" s="190"/>
      <c r="F4" s="190"/>
      <c r="G4" s="190"/>
      <c r="H4" s="190"/>
      <c r="I4" s="9"/>
      <c r="J4" s="6"/>
      <c r="K4" s="6"/>
      <c r="L4" s="6"/>
      <c r="M4" s="6"/>
      <c r="N4" s="6"/>
      <c r="O4" s="6"/>
      <c r="P4" s="6"/>
      <c r="Q4" s="6"/>
      <c r="R4" s="6"/>
    </row>
    <row r="5" spans="1:18" ht="35.4" customHeight="1" x14ac:dyDescent="0.2">
      <c r="A5" s="191" t="s">
        <v>19</v>
      </c>
      <c r="B5" s="193" t="s">
        <v>10</v>
      </c>
      <c r="C5" s="193" t="s">
        <v>11</v>
      </c>
      <c r="D5" s="195" t="s">
        <v>226</v>
      </c>
      <c r="E5" s="195" t="s">
        <v>227</v>
      </c>
      <c r="F5" s="197" t="s">
        <v>228</v>
      </c>
      <c r="G5" s="197"/>
      <c r="H5" s="197"/>
      <c r="I5" s="195" t="s">
        <v>180</v>
      </c>
      <c r="J5" s="195" t="s">
        <v>206</v>
      </c>
      <c r="K5" s="195" t="s">
        <v>175</v>
      </c>
      <c r="L5" s="198" t="s">
        <v>232</v>
      </c>
      <c r="M5" s="6"/>
      <c r="N5" s="6"/>
      <c r="O5" s="6"/>
      <c r="P5" s="6"/>
      <c r="Q5" s="6"/>
      <c r="R5" s="6"/>
    </row>
    <row r="6" spans="1:18" ht="69.599999999999994" customHeight="1" x14ac:dyDescent="0.2">
      <c r="A6" s="192"/>
      <c r="B6" s="194"/>
      <c r="C6" s="194"/>
      <c r="D6" s="196"/>
      <c r="E6" s="196"/>
      <c r="F6" s="101" t="s">
        <v>229</v>
      </c>
      <c r="G6" s="101" t="s">
        <v>230</v>
      </c>
      <c r="H6" s="101" t="s">
        <v>231</v>
      </c>
      <c r="I6" s="196"/>
      <c r="J6" s="196"/>
      <c r="K6" s="196"/>
      <c r="L6" s="199"/>
    </row>
    <row r="7" spans="1:18" ht="42" customHeight="1" x14ac:dyDescent="0.2">
      <c r="A7" s="58" t="s">
        <v>47</v>
      </c>
      <c r="B7" s="59"/>
      <c r="C7" s="59"/>
      <c r="D7" s="60" t="s">
        <v>99</v>
      </c>
      <c r="E7" s="61" t="s">
        <v>127</v>
      </c>
      <c r="F7" s="104">
        <v>85</v>
      </c>
      <c r="G7" s="104">
        <v>88</v>
      </c>
      <c r="H7" s="104">
        <v>90</v>
      </c>
      <c r="I7" s="34" t="s">
        <v>142</v>
      </c>
      <c r="J7" s="36" t="s">
        <v>143</v>
      </c>
      <c r="K7" s="36" t="s">
        <v>177</v>
      </c>
      <c r="L7" s="51" t="s">
        <v>237</v>
      </c>
    </row>
    <row r="8" spans="1:18" ht="39.6" x14ac:dyDescent="0.2">
      <c r="A8" s="58" t="s">
        <v>47</v>
      </c>
      <c r="B8" s="59"/>
      <c r="C8" s="59"/>
      <c r="D8" s="60" t="s">
        <v>100</v>
      </c>
      <c r="E8" s="61" t="s">
        <v>130</v>
      </c>
      <c r="F8" s="104">
        <v>82</v>
      </c>
      <c r="G8" s="104">
        <v>84</v>
      </c>
      <c r="H8" s="104">
        <v>90</v>
      </c>
      <c r="I8" s="34" t="s">
        <v>142</v>
      </c>
      <c r="J8" s="35" t="s">
        <v>144</v>
      </c>
      <c r="K8" s="35" t="s">
        <v>145</v>
      </c>
      <c r="L8" s="51" t="s">
        <v>238</v>
      </c>
    </row>
    <row r="9" spans="1:18" ht="34.200000000000003" customHeight="1" x14ac:dyDescent="0.2">
      <c r="A9" s="58" t="s">
        <v>47</v>
      </c>
      <c r="B9" s="59"/>
      <c r="C9" s="59"/>
      <c r="D9" s="60" t="s">
        <v>101</v>
      </c>
      <c r="E9" s="61" t="s">
        <v>166</v>
      </c>
      <c r="F9" s="104" t="s">
        <v>167</v>
      </c>
      <c r="G9" s="104" t="s">
        <v>167</v>
      </c>
      <c r="H9" s="104" t="s">
        <v>167</v>
      </c>
      <c r="I9" s="34" t="s">
        <v>142</v>
      </c>
      <c r="J9" s="57" t="s">
        <v>159</v>
      </c>
      <c r="K9" s="36" t="s">
        <v>165</v>
      </c>
      <c r="L9" s="51" t="s">
        <v>236</v>
      </c>
    </row>
    <row r="10" spans="1:18" ht="30" customHeight="1" x14ac:dyDescent="0.2">
      <c r="A10" s="52" t="s">
        <v>47</v>
      </c>
      <c r="B10" s="40" t="s">
        <v>2</v>
      </c>
      <c r="C10" s="40"/>
      <c r="D10" s="41" t="s">
        <v>105</v>
      </c>
      <c r="E10" s="37" t="s">
        <v>168</v>
      </c>
      <c r="F10" s="105" t="s">
        <v>169</v>
      </c>
      <c r="G10" s="105" t="s">
        <v>169</v>
      </c>
      <c r="H10" s="105" t="s">
        <v>169</v>
      </c>
      <c r="I10" s="34" t="s">
        <v>146</v>
      </c>
      <c r="J10" s="35" t="s">
        <v>147</v>
      </c>
      <c r="K10" s="35" t="s">
        <v>178</v>
      </c>
      <c r="L10" s="51" t="s">
        <v>239</v>
      </c>
    </row>
    <row r="11" spans="1:18" ht="41.4" customHeight="1" x14ac:dyDescent="0.2">
      <c r="A11" s="52" t="s">
        <v>47</v>
      </c>
      <c r="B11" s="40" t="s">
        <v>2</v>
      </c>
      <c r="C11" s="40"/>
      <c r="D11" s="41" t="s">
        <v>106</v>
      </c>
      <c r="E11" s="37" t="s">
        <v>170</v>
      </c>
      <c r="F11" s="105">
        <v>22</v>
      </c>
      <c r="G11" s="105">
        <v>24</v>
      </c>
      <c r="H11" s="105">
        <v>24</v>
      </c>
      <c r="I11" s="34" t="s">
        <v>146</v>
      </c>
      <c r="J11" s="35" t="s">
        <v>148</v>
      </c>
      <c r="K11" s="36" t="s">
        <v>156</v>
      </c>
      <c r="L11" s="51" t="s">
        <v>240</v>
      </c>
    </row>
    <row r="12" spans="1:18" ht="39.6" x14ac:dyDescent="0.2">
      <c r="A12" s="52" t="s">
        <v>47</v>
      </c>
      <c r="B12" s="40" t="s">
        <v>2</v>
      </c>
      <c r="C12" s="40"/>
      <c r="D12" s="41" t="s">
        <v>107</v>
      </c>
      <c r="E12" s="37" t="s">
        <v>171</v>
      </c>
      <c r="F12" s="105">
        <v>57</v>
      </c>
      <c r="G12" s="105">
        <v>60</v>
      </c>
      <c r="H12" s="105">
        <v>62</v>
      </c>
      <c r="I12" s="34" t="s">
        <v>142</v>
      </c>
      <c r="J12" s="36" t="s">
        <v>149</v>
      </c>
      <c r="K12" s="36" t="s">
        <v>172</v>
      </c>
      <c r="L12" s="51" t="s">
        <v>241</v>
      </c>
    </row>
    <row r="13" spans="1:18" ht="39.6" x14ac:dyDescent="0.2">
      <c r="A13" s="52" t="s">
        <v>47</v>
      </c>
      <c r="B13" s="40" t="s">
        <v>2</v>
      </c>
      <c r="C13" s="40"/>
      <c r="D13" s="41" t="s">
        <v>108</v>
      </c>
      <c r="E13" s="37" t="s">
        <v>102</v>
      </c>
      <c r="F13" s="105">
        <v>100</v>
      </c>
      <c r="G13" s="105">
        <v>100</v>
      </c>
      <c r="H13" s="105">
        <v>100</v>
      </c>
      <c r="I13" s="34" t="s">
        <v>142</v>
      </c>
      <c r="J13" s="36" t="s">
        <v>149</v>
      </c>
      <c r="K13" s="36" t="s">
        <v>179</v>
      </c>
      <c r="L13" s="51" t="s">
        <v>242</v>
      </c>
    </row>
    <row r="14" spans="1:18" ht="39.6" x14ac:dyDescent="0.2">
      <c r="A14" s="52" t="s">
        <v>47</v>
      </c>
      <c r="B14" s="40" t="s">
        <v>2</v>
      </c>
      <c r="C14" s="40"/>
      <c r="D14" s="41" t="s">
        <v>109</v>
      </c>
      <c r="E14" s="37" t="s">
        <v>140</v>
      </c>
      <c r="F14" s="105">
        <v>15</v>
      </c>
      <c r="G14" s="105">
        <v>16</v>
      </c>
      <c r="H14" s="105">
        <v>17</v>
      </c>
      <c r="I14" s="34" t="s">
        <v>146</v>
      </c>
      <c r="J14" s="35" t="s">
        <v>150</v>
      </c>
      <c r="K14" s="36" t="s">
        <v>156</v>
      </c>
      <c r="L14" s="51" t="s">
        <v>243</v>
      </c>
    </row>
    <row r="15" spans="1:18" ht="26.4" x14ac:dyDescent="0.2">
      <c r="A15" s="62" t="s">
        <v>47</v>
      </c>
      <c r="B15" s="63" t="s">
        <v>2</v>
      </c>
      <c r="C15" s="63" t="s">
        <v>2</v>
      </c>
      <c r="D15" s="64" t="str">
        <f>'09 programa_2 lentelė'!Q13</f>
        <v>P-09.1.1-1</v>
      </c>
      <c r="E15" s="65" t="str">
        <f>'09 programa_2 lentelė'!R13</f>
        <v>Mokinių skaičiaus mokyklose vidurkis, asm.</v>
      </c>
      <c r="F15" s="106">
        <f>'09 programa_2 lentelė'!S13</f>
        <v>395</v>
      </c>
      <c r="G15" s="106">
        <f>'09 programa_2 lentelė'!T13</f>
        <v>400</v>
      </c>
      <c r="H15" s="106">
        <f>'09 programa_2 lentelė'!U13</f>
        <v>410</v>
      </c>
      <c r="I15" s="34" t="s">
        <v>142</v>
      </c>
      <c r="J15" s="36" t="s">
        <v>143</v>
      </c>
      <c r="K15" s="36" t="s">
        <v>179</v>
      </c>
      <c r="L15" s="51"/>
    </row>
    <row r="16" spans="1:18" ht="26.4" x14ac:dyDescent="0.2">
      <c r="A16" s="62" t="s">
        <v>47</v>
      </c>
      <c r="B16" s="63" t="s">
        <v>2</v>
      </c>
      <c r="C16" s="63" t="s">
        <v>2</v>
      </c>
      <c r="D16" s="64" t="str">
        <f>'09 programa_2 lentelė'!Q16</f>
        <v>P-09.1.1-2</v>
      </c>
      <c r="E16" s="65" t="str">
        <f>'09 programa_2 lentelė'!R16</f>
        <v>Mokyklų, pasirengusių teikti nuotolinį mokymą, dalis nuo bendro mokyklų skaičiaus, proc.</v>
      </c>
      <c r="F16" s="106">
        <f>'09 programa_2 lentelė'!S16</f>
        <v>67</v>
      </c>
      <c r="G16" s="106">
        <f>'09 programa_2 lentelė'!T16</f>
        <v>100</v>
      </c>
      <c r="H16" s="106">
        <f>'09 programa_2 lentelė'!U16</f>
        <v>100</v>
      </c>
      <c r="I16" s="34" t="s">
        <v>146</v>
      </c>
      <c r="J16" s="36" t="s">
        <v>159</v>
      </c>
      <c r="K16" s="36" t="s">
        <v>156</v>
      </c>
      <c r="L16" s="51"/>
    </row>
    <row r="17" spans="1:12" ht="26.4" hidden="1" x14ac:dyDescent="0.2">
      <c r="A17" s="62" t="s">
        <v>47</v>
      </c>
      <c r="B17" s="63" t="s">
        <v>2</v>
      </c>
      <c r="C17" s="63"/>
      <c r="D17" s="64"/>
      <c r="E17" s="65"/>
      <c r="F17" s="102"/>
      <c r="G17" s="102"/>
      <c r="H17" s="102"/>
      <c r="I17" s="34" t="s">
        <v>146</v>
      </c>
      <c r="J17" s="36" t="s">
        <v>159</v>
      </c>
      <c r="K17" s="36" t="s">
        <v>156</v>
      </c>
      <c r="L17" s="51"/>
    </row>
    <row r="18" spans="1:12" ht="31.2" customHeight="1" x14ac:dyDescent="0.2">
      <c r="A18" s="62" t="s">
        <v>47</v>
      </c>
      <c r="B18" s="63" t="s">
        <v>2</v>
      </c>
      <c r="C18" s="63" t="s">
        <v>2</v>
      </c>
      <c r="D18" s="64" t="str">
        <f>'09 programa_2 lentelė'!Q17</f>
        <v>P-09.1.1-2.1</v>
      </c>
      <c r="E18" s="65" t="str">
        <f>'09 programa_2 lentelė'!R17</f>
        <v>Tėvų (globėjų) pateikusių prašymus į ikimokyklinio ugdymo mokyklas elektroniniu būdu, proc.</v>
      </c>
      <c r="F18" s="106">
        <f>'09 programa_2 lentelė'!S17</f>
        <v>75</v>
      </c>
      <c r="G18" s="106">
        <f>'09 programa_2 lentelė'!T17</f>
        <v>75</v>
      </c>
      <c r="H18" s="106">
        <f>'09 programa_2 lentelė'!U17</f>
        <v>80</v>
      </c>
      <c r="I18" s="34" t="s">
        <v>146</v>
      </c>
      <c r="J18" s="36" t="s">
        <v>159</v>
      </c>
      <c r="K18" s="36" t="s">
        <v>156</v>
      </c>
      <c r="L18" s="51"/>
    </row>
    <row r="19" spans="1:12" ht="41.4" customHeight="1" x14ac:dyDescent="0.2">
      <c r="A19" s="62" t="s">
        <v>47</v>
      </c>
      <c r="B19" s="63" t="s">
        <v>2</v>
      </c>
      <c r="C19" s="63" t="s">
        <v>2</v>
      </c>
      <c r="D19" s="64" t="str">
        <f>'09 programa_2 lentelė'!Q20</f>
        <v>P-09.1.1-3</v>
      </c>
      <c r="E19" s="65" t="str">
        <f>'09 programa_2 lentelė'!R20</f>
        <v>Likviduotų avarinės būklės padarinių atvejų skaičius, vnt.</v>
      </c>
      <c r="F19" s="106">
        <f>'09 programa_2 lentelė'!S20</f>
        <v>10</v>
      </c>
      <c r="G19" s="106">
        <f>'09 programa_2 lentelė'!T20</f>
        <v>10</v>
      </c>
      <c r="H19" s="106">
        <f>'09 programa_2 lentelė'!U20</f>
        <v>10</v>
      </c>
      <c r="I19" s="34" t="s">
        <v>142</v>
      </c>
      <c r="J19" s="36" t="s">
        <v>155</v>
      </c>
      <c r="K19" s="36" t="s">
        <v>156</v>
      </c>
      <c r="L19" s="51"/>
    </row>
    <row r="20" spans="1:12" ht="26.4" x14ac:dyDescent="0.2">
      <c r="A20" s="62" t="s">
        <v>47</v>
      </c>
      <c r="B20" s="63" t="s">
        <v>2</v>
      </c>
      <c r="C20" s="63" t="s">
        <v>2</v>
      </c>
      <c r="D20" s="64" t="str">
        <f>'09 programa_2 lentelė'!Q22</f>
        <v>P-09.1.1-4</v>
      </c>
      <c r="E20" s="65" t="str">
        <f>'09 programa_2 lentelė'!R22</f>
        <v>Mokyklų, aprūpintų materialiniais ištekliais, skaičius, vnt. per metus</v>
      </c>
      <c r="F20" s="106">
        <v>25</v>
      </c>
      <c r="G20" s="106">
        <f>'09 programa_2 lentelė'!T22</f>
        <v>26</v>
      </c>
      <c r="H20" s="106">
        <v>27</v>
      </c>
      <c r="I20" s="34" t="s">
        <v>146</v>
      </c>
      <c r="J20" s="35" t="s">
        <v>148</v>
      </c>
      <c r="K20" s="36" t="s">
        <v>156</v>
      </c>
      <c r="L20" s="51"/>
    </row>
    <row r="21" spans="1:12" ht="26.4" x14ac:dyDescent="0.2">
      <c r="A21" s="62" t="s">
        <v>47</v>
      </c>
      <c r="B21" s="63" t="s">
        <v>2</v>
      </c>
      <c r="C21" s="63" t="s">
        <v>2</v>
      </c>
      <c r="D21" s="64" t="str">
        <f>'09 programa_2 lentelė'!Q24</f>
        <v>P-09.1.1-6</v>
      </c>
      <c r="E21" s="65" t="str">
        <f>'09 programa_2 lentelė'!R24</f>
        <v>Mokyklų, atnaujinusių/ modernizavusių ugdymo procesą, skaičius, vnt. per metus</v>
      </c>
      <c r="F21" s="106">
        <f>'09 programa_2 lentelė'!S24</f>
        <v>22</v>
      </c>
      <c r="G21" s="106">
        <f>'09 programa_2 lentelė'!T24</f>
        <v>24</v>
      </c>
      <c r="H21" s="106">
        <f>'09 programa_2 lentelė'!U24</f>
        <v>27</v>
      </c>
      <c r="I21" s="34" t="s">
        <v>146</v>
      </c>
      <c r="J21" s="35" t="s">
        <v>148</v>
      </c>
      <c r="K21" s="36" t="s">
        <v>156</v>
      </c>
      <c r="L21" s="51"/>
    </row>
    <row r="22" spans="1:12" ht="28.95" customHeight="1" x14ac:dyDescent="0.2">
      <c r="A22" s="62" t="s">
        <v>47</v>
      </c>
      <c r="B22" s="63" t="s">
        <v>2</v>
      </c>
      <c r="C22" s="63" t="s">
        <v>7</v>
      </c>
      <c r="D22" s="64" t="str">
        <f>'09 programa_2 lentelė'!Q28</f>
        <v>P-09.1.2-1</v>
      </c>
      <c r="E22" s="65" t="str">
        <f>'09 programa_2 lentelė'!R28</f>
        <v>Mokinių, pasiekusių pagrindinį ir aukštesnį lygį, dalis nuo bendro mokinių skaičiaus, proc.</v>
      </c>
      <c r="F22" s="106">
        <v>86</v>
      </c>
      <c r="G22" s="106">
        <v>88</v>
      </c>
      <c r="H22" s="106">
        <v>90</v>
      </c>
      <c r="I22" s="34" t="s">
        <v>142</v>
      </c>
      <c r="J22" s="35" t="s">
        <v>148</v>
      </c>
      <c r="K22" s="36" t="s">
        <v>156</v>
      </c>
      <c r="L22" s="51"/>
    </row>
    <row r="23" spans="1:12" ht="30" customHeight="1" x14ac:dyDescent="0.2">
      <c r="A23" s="62" t="s">
        <v>47</v>
      </c>
      <c r="B23" s="63" t="s">
        <v>2</v>
      </c>
      <c r="C23" s="63" t="s">
        <v>7</v>
      </c>
      <c r="D23" s="64" t="str">
        <f>'09 programa_2 lentelė'!Q31</f>
        <v>P-09.1.2-2</v>
      </c>
      <c r="E23" s="65" t="str">
        <f>'09 programa_2 lentelė'!R31</f>
        <v>Įgyvendinta Kauno rajono mokinių ugdymo karjerai programa (vnt.)</v>
      </c>
      <c r="F23" s="106">
        <f>'09 programa_2 lentelė'!S31</f>
        <v>1</v>
      </c>
      <c r="G23" s="106">
        <f>'09 programa_2 lentelė'!T31</f>
        <v>1</v>
      </c>
      <c r="H23" s="106">
        <f>'09 programa_2 lentelė'!U31</f>
        <v>1</v>
      </c>
      <c r="I23" s="34" t="s">
        <v>142</v>
      </c>
      <c r="J23" s="36" t="s">
        <v>151</v>
      </c>
      <c r="K23" s="36" t="s">
        <v>156</v>
      </c>
      <c r="L23" s="51"/>
    </row>
    <row r="24" spans="1:12" ht="29.4" customHeight="1" x14ac:dyDescent="0.2">
      <c r="A24" s="62" t="s">
        <v>47</v>
      </c>
      <c r="B24" s="63" t="s">
        <v>2</v>
      </c>
      <c r="C24" s="63" t="s">
        <v>7</v>
      </c>
      <c r="D24" s="64" t="str">
        <f>'09 programa_2 lentelė'!Q34</f>
        <v>P-09.1.2-3</v>
      </c>
      <c r="E24" s="65" t="str">
        <f>'09 programa_2 lentelė'!R34</f>
        <v>Suteiktų konsultacijų skaičius, vnt.</v>
      </c>
      <c r="F24" s="106">
        <f>'09 programa_2 lentelė'!S34</f>
        <v>900</v>
      </c>
      <c r="G24" s="106">
        <f>'09 programa_2 lentelė'!T34</f>
        <v>1000</v>
      </c>
      <c r="H24" s="106">
        <f>'09 programa_2 lentelė'!U34</f>
        <v>1400</v>
      </c>
      <c r="I24" s="34" t="s">
        <v>142</v>
      </c>
      <c r="J24" s="36" t="s">
        <v>158</v>
      </c>
      <c r="K24" s="36" t="s">
        <v>152</v>
      </c>
      <c r="L24" s="51"/>
    </row>
    <row r="25" spans="1:12" ht="28.95" customHeight="1" x14ac:dyDescent="0.2">
      <c r="A25" s="62" t="s">
        <v>47</v>
      </c>
      <c r="B25" s="63" t="s">
        <v>2</v>
      </c>
      <c r="C25" s="63" t="s">
        <v>7</v>
      </c>
      <c r="D25" s="64" t="str">
        <f>'09 programa_2 lentelė'!Q37</f>
        <v>P-09.1.2-4</v>
      </c>
      <c r="E25" s="65" t="str">
        <f>'09 programa_2 lentelė'!R37</f>
        <v>Suorganizuotų mokytojų metodinės ir kūrybinės veikos renginių skaičius, vnt.</v>
      </c>
      <c r="F25" s="106">
        <f>'09 programa_2 lentelė'!S37</f>
        <v>450</v>
      </c>
      <c r="G25" s="106">
        <f>'09 programa_2 lentelė'!T37</f>
        <v>470</v>
      </c>
      <c r="H25" s="106">
        <f>'09 programa_2 lentelė'!U37</f>
        <v>470</v>
      </c>
      <c r="I25" s="34" t="s">
        <v>142</v>
      </c>
      <c r="J25" s="35" t="s">
        <v>150</v>
      </c>
      <c r="K25" s="36" t="s">
        <v>156</v>
      </c>
      <c r="L25" s="51"/>
    </row>
    <row r="26" spans="1:12" ht="13.2" hidden="1" x14ac:dyDescent="0.2">
      <c r="A26" s="62" t="s">
        <v>47</v>
      </c>
      <c r="B26" s="63" t="s">
        <v>2</v>
      </c>
      <c r="C26" s="63"/>
      <c r="D26" s="64"/>
      <c r="E26" s="65"/>
      <c r="F26" s="102"/>
      <c r="G26" s="102"/>
      <c r="H26" s="102"/>
      <c r="I26" s="34"/>
      <c r="J26" s="35"/>
      <c r="K26" s="36"/>
      <c r="L26" s="51"/>
    </row>
    <row r="27" spans="1:12" ht="31.2" customHeight="1" x14ac:dyDescent="0.2">
      <c r="A27" s="62" t="s">
        <v>47</v>
      </c>
      <c r="B27" s="63" t="s">
        <v>2</v>
      </c>
      <c r="C27" s="63" t="s">
        <v>7</v>
      </c>
      <c r="D27" s="64" t="str">
        <f>'09 programa_2 lentelė'!Q40</f>
        <v>P-09.1.2-6</v>
      </c>
      <c r="E27" s="65" t="str">
        <f>'09 programa_2 lentelė'!R40</f>
        <v>Suorganizuotų švenčių, konferencijų ir kitų renginių skaičius, vnt.</v>
      </c>
      <c r="F27" s="106">
        <f>'09 programa_2 lentelė'!S40</f>
        <v>10</v>
      </c>
      <c r="G27" s="106">
        <f>'09 programa_2 lentelė'!T40</f>
        <v>10</v>
      </c>
      <c r="H27" s="106">
        <f>'09 programa_2 lentelė'!U40</f>
        <v>10</v>
      </c>
      <c r="I27" s="34" t="s">
        <v>142</v>
      </c>
      <c r="J27" s="36" t="s">
        <v>159</v>
      </c>
      <c r="K27" s="36" t="s">
        <v>156</v>
      </c>
      <c r="L27" s="51"/>
    </row>
    <row r="28" spans="1:12" ht="26.4" x14ac:dyDescent="0.2">
      <c r="A28" s="62" t="s">
        <v>47</v>
      </c>
      <c r="B28" s="63" t="s">
        <v>2</v>
      </c>
      <c r="C28" s="63" t="s">
        <v>7</v>
      </c>
      <c r="D28" s="64" t="str">
        <f>'09 programa_2 lentelė'!Q42</f>
        <v>P-09.1.2-7</v>
      </c>
      <c r="E28" s="65" t="str">
        <f>'09 programa_2 lentelė'!R42</f>
        <v>Aprūpintų priemonėmis kolektyvų skaičius, vnt.</v>
      </c>
      <c r="F28" s="106">
        <f>'09 programa_2 lentelė'!S42</f>
        <v>8</v>
      </c>
      <c r="G28" s="106">
        <f>'09 programa_2 lentelė'!T42</f>
        <v>9</v>
      </c>
      <c r="H28" s="106">
        <f>'09 programa_2 lentelė'!U42</f>
        <v>10</v>
      </c>
      <c r="I28" s="34" t="s">
        <v>146</v>
      </c>
      <c r="J28" s="35" t="s">
        <v>144</v>
      </c>
      <c r="K28" s="36" t="s">
        <v>156</v>
      </c>
      <c r="L28" s="51"/>
    </row>
    <row r="29" spans="1:12" ht="26.4" hidden="1" x14ac:dyDescent="0.2">
      <c r="A29" s="62" t="s">
        <v>47</v>
      </c>
      <c r="B29" s="63" t="s">
        <v>2</v>
      </c>
      <c r="C29" s="63" t="s">
        <v>7</v>
      </c>
      <c r="D29" s="64">
        <f>'09 programa_2 lentelė'!Q44</f>
        <v>0</v>
      </c>
      <c r="E29" s="65">
        <f>'09 programa_2 lentelė'!R44</f>
        <v>0</v>
      </c>
      <c r="F29" s="102">
        <f>'09 programa_2 lentelė'!S44</f>
        <v>0</v>
      </c>
      <c r="G29" s="102">
        <f>'09 programa_2 lentelė'!T44</f>
        <v>0</v>
      </c>
      <c r="H29" s="102">
        <v>870</v>
      </c>
      <c r="I29" s="34" t="s">
        <v>142</v>
      </c>
      <c r="J29" s="36" t="s">
        <v>210</v>
      </c>
      <c r="K29" s="36" t="s">
        <v>156</v>
      </c>
      <c r="L29" s="51"/>
    </row>
    <row r="30" spans="1:12" ht="27.6" customHeight="1" x14ac:dyDescent="0.2">
      <c r="A30" s="62" t="s">
        <v>47</v>
      </c>
      <c r="B30" s="63" t="s">
        <v>2</v>
      </c>
      <c r="C30" s="63" t="s">
        <v>41</v>
      </c>
      <c r="D30" s="64" t="str">
        <f>'09 programa_2 lentelė'!Q48</f>
        <v>P-09.1.3-1</v>
      </c>
      <c r="E30" s="65" t="str">
        <f>'09 programa_2 lentelė'!R48</f>
        <v>Asmenų, besinaudojančių suaugusiųjų neformaliojo švietimo paslaugomis, skaičius, asm.</v>
      </c>
      <c r="F30" s="106">
        <f>'09 programa_2 lentelė'!S48</f>
        <v>820</v>
      </c>
      <c r="G30" s="106">
        <f>'09 programa_2 lentelė'!T48</f>
        <v>840</v>
      </c>
      <c r="H30" s="106">
        <f>'09 programa_2 lentelė'!U48</f>
        <v>860</v>
      </c>
      <c r="I30" s="34" t="s">
        <v>142</v>
      </c>
      <c r="J30" s="35" t="s">
        <v>150</v>
      </c>
      <c r="K30" s="36" t="s">
        <v>156</v>
      </c>
      <c r="L30" s="51"/>
    </row>
    <row r="31" spans="1:12" ht="30.6" customHeight="1" x14ac:dyDescent="0.2">
      <c r="A31" s="62" t="s">
        <v>47</v>
      </c>
      <c r="B31" s="63" t="s">
        <v>2</v>
      </c>
      <c r="C31" s="63" t="s">
        <v>42</v>
      </c>
      <c r="D31" s="64" t="str">
        <f>'09 programa_2 lentelė'!Q53</f>
        <v>P-09.1.4-1</v>
      </c>
      <c r="E31" s="65" t="str">
        <f>'09 programa_2 lentelė'!R53</f>
        <v>Mokinių, ugdomų pagal ikimokyklinio ugdymo programas, skaičius, asm.</v>
      </c>
      <c r="F31" s="106">
        <v>3880</v>
      </c>
      <c r="G31" s="106">
        <v>3890</v>
      </c>
      <c r="H31" s="106">
        <v>3900</v>
      </c>
      <c r="I31" s="34" t="s">
        <v>142</v>
      </c>
      <c r="J31" s="36" t="s">
        <v>149</v>
      </c>
      <c r="K31" s="36" t="s">
        <v>156</v>
      </c>
      <c r="L31" s="51"/>
    </row>
    <row r="32" spans="1:12" ht="28.95" customHeight="1" x14ac:dyDescent="0.2">
      <c r="A32" s="62" t="s">
        <v>47</v>
      </c>
      <c r="B32" s="63" t="s">
        <v>2</v>
      </c>
      <c r="C32" s="63" t="s">
        <v>42</v>
      </c>
      <c r="D32" s="64" t="str">
        <f>'09 programa_2 lentelė'!Q57</f>
        <v>P-09.1.4-2</v>
      </c>
      <c r="E32" s="65" t="str">
        <f>'09 programa_2 lentelė'!R57</f>
        <v>Mokinių, ugdomų pagal priešmokyklinio ugdymo programas, skaičius, asm.</v>
      </c>
      <c r="F32" s="106">
        <f>'09 programa_2 lentelė'!S57</f>
        <v>1010</v>
      </c>
      <c r="G32" s="106">
        <f>'09 programa_2 lentelė'!T57</f>
        <v>1050</v>
      </c>
      <c r="H32" s="106">
        <f>'09 programa_2 lentelė'!U57</f>
        <v>1090</v>
      </c>
      <c r="I32" s="34" t="s">
        <v>142</v>
      </c>
      <c r="J32" s="36" t="s">
        <v>149</v>
      </c>
      <c r="K32" s="36" t="s">
        <v>156</v>
      </c>
      <c r="L32" s="51"/>
    </row>
    <row r="33" spans="1:12" ht="28.95" customHeight="1" x14ac:dyDescent="0.2">
      <c r="A33" s="62" t="s">
        <v>47</v>
      </c>
      <c r="B33" s="63" t="s">
        <v>2</v>
      </c>
      <c r="C33" s="63" t="s">
        <v>42</v>
      </c>
      <c r="D33" s="64" t="str">
        <f>'09 programa_2 lentelė'!Q58</f>
        <v>P-09.1.4-3</v>
      </c>
      <c r="E33" s="65" t="str">
        <f>'09 programa_2 lentelė'!R58</f>
        <v>Mokinių, ugdomų pagal pradinio ugdymo programas, skaičius, asm.</v>
      </c>
      <c r="F33" s="106">
        <f>'09 programa_2 lentelė'!S58</f>
        <v>4270</v>
      </c>
      <c r="G33" s="106">
        <f>'09 programa_2 lentelė'!T58</f>
        <v>4300</v>
      </c>
      <c r="H33" s="106">
        <f>'09 programa_2 lentelė'!U58</f>
        <v>4400</v>
      </c>
      <c r="I33" s="34" t="s">
        <v>142</v>
      </c>
      <c r="J33" s="36" t="s">
        <v>143</v>
      </c>
      <c r="K33" s="36" t="s">
        <v>153</v>
      </c>
      <c r="L33" s="51"/>
    </row>
    <row r="34" spans="1:12" ht="28.95" customHeight="1" x14ac:dyDescent="0.2">
      <c r="A34" s="62" t="s">
        <v>47</v>
      </c>
      <c r="B34" s="63" t="s">
        <v>2</v>
      </c>
      <c r="C34" s="63" t="s">
        <v>42</v>
      </c>
      <c r="D34" s="64" t="str">
        <f>'09 programa_2 lentelė'!Q61</f>
        <v>P-09.1.4-4</v>
      </c>
      <c r="E34" s="65" t="str">
        <f>'09 programa_2 lentelė'!R61</f>
        <v>Mokinių, ugdomų pagal pagrindinio ugdymo programas, skaičius, asm.</v>
      </c>
      <c r="F34" s="106">
        <f>'09 programa_2 lentelė'!S61</f>
        <v>5444</v>
      </c>
      <c r="G34" s="106">
        <f>'09 programa_2 lentelė'!T58</f>
        <v>4300</v>
      </c>
      <c r="H34" s="106">
        <f>'09 programa_2 lentelė'!U58</f>
        <v>4400</v>
      </c>
      <c r="I34" s="34" t="s">
        <v>142</v>
      </c>
      <c r="J34" s="36" t="s">
        <v>143</v>
      </c>
      <c r="K34" s="36" t="s">
        <v>153</v>
      </c>
      <c r="L34" s="51"/>
    </row>
    <row r="35" spans="1:12" ht="28.2" customHeight="1" x14ac:dyDescent="0.2">
      <c r="A35" s="62" t="s">
        <v>47</v>
      </c>
      <c r="B35" s="63" t="s">
        <v>2</v>
      </c>
      <c r="C35" s="63" t="s">
        <v>42</v>
      </c>
      <c r="D35" s="64" t="str">
        <f>'09 programa_2 lentelė'!Q65</f>
        <v>P-09.1.4-5</v>
      </c>
      <c r="E35" s="65" t="str">
        <f>'09 programa_2 lentelė'!R65</f>
        <v>Mokinių, ugdomų pagal vidurinio ugdymo programas, skaičius, asm.</v>
      </c>
      <c r="F35" s="106">
        <f>'09 programa_2 lentelė'!S65</f>
        <v>1000</v>
      </c>
      <c r="G35" s="106">
        <f>'09 programa_2 lentelė'!T65</f>
        <v>1020</v>
      </c>
      <c r="H35" s="106">
        <f>'09 programa_2 lentelė'!U65</f>
        <v>1040</v>
      </c>
      <c r="I35" s="34" t="s">
        <v>142</v>
      </c>
      <c r="J35" s="36" t="s">
        <v>143</v>
      </c>
      <c r="K35" s="36" t="s">
        <v>153</v>
      </c>
      <c r="L35" s="51"/>
    </row>
    <row r="36" spans="1:12" ht="31.2" customHeight="1" x14ac:dyDescent="0.2">
      <c r="A36" s="62" t="s">
        <v>47</v>
      </c>
      <c r="B36" s="63" t="s">
        <v>2</v>
      </c>
      <c r="C36" s="63" t="s">
        <v>42</v>
      </c>
      <c r="D36" s="64" t="str">
        <f>'09 programa_2 lentelė'!Q69</f>
        <v>P-09.1.4-7</v>
      </c>
      <c r="E36" s="65" t="str">
        <f>'09 programa_2 lentelė'!R69</f>
        <v>Mokinių, ugdomų pagal neformaliojo švietimo programas, skaičius, asm.</v>
      </c>
      <c r="F36" s="106">
        <f>'09 programa_2 lentelė'!S69</f>
        <v>8500</v>
      </c>
      <c r="G36" s="106">
        <f>'09 programa_2 lentelė'!T69</f>
        <v>8510</v>
      </c>
      <c r="H36" s="106">
        <f>'09 programa_2 lentelė'!U69</f>
        <v>8520</v>
      </c>
      <c r="I36" s="34" t="s">
        <v>142</v>
      </c>
      <c r="J36" s="35" t="s">
        <v>144</v>
      </c>
      <c r="K36" s="36" t="s">
        <v>153</v>
      </c>
      <c r="L36" s="51"/>
    </row>
    <row r="37" spans="1:12" ht="30" hidden="1" customHeight="1" x14ac:dyDescent="0.2">
      <c r="A37" s="62"/>
      <c r="B37" s="63"/>
      <c r="C37" s="63"/>
      <c r="D37" s="64"/>
      <c r="E37" s="65"/>
      <c r="F37" s="102"/>
      <c r="G37" s="102"/>
      <c r="H37" s="102"/>
      <c r="I37" s="34"/>
      <c r="J37" s="35"/>
      <c r="K37" s="36"/>
      <c r="L37" s="51"/>
    </row>
    <row r="38" spans="1:12" ht="24" customHeight="1" x14ac:dyDescent="0.2">
      <c r="A38" s="62" t="s">
        <v>47</v>
      </c>
      <c r="B38" s="63" t="s">
        <v>2</v>
      </c>
      <c r="C38" s="63" t="s">
        <v>42</v>
      </c>
      <c r="D38" s="64" t="str">
        <f>'09 programa_2 lentelė'!Q76</f>
        <v>P-09.1.4-9</v>
      </c>
      <c r="E38" s="65" t="str">
        <f>'09 programa_2 lentelė'!R76</f>
        <v>Pavėžėtų mokinių skaičius, asm.</v>
      </c>
      <c r="F38" s="106">
        <f>'09 programa_2 lentelė'!S76</f>
        <v>2840</v>
      </c>
      <c r="G38" s="106">
        <f>'09 programa_2 lentelė'!T76</f>
        <v>2850</v>
      </c>
      <c r="H38" s="106">
        <f>'09 programa_2 lentelė'!U76</f>
        <v>2860</v>
      </c>
      <c r="I38" s="34" t="s">
        <v>142</v>
      </c>
      <c r="J38" s="35" t="s">
        <v>154</v>
      </c>
      <c r="K38" s="36" t="s">
        <v>153</v>
      </c>
      <c r="L38" s="51"/>
    </row>
    <row r="39" spans="1:12" ht="27.6" customHeight="1" x14ac:dyDescent="0.2">
      <c r="A39" s="62" t="s">
        <v>47</v>
      </c>
      <c r="B39" s="63" t="s">
        <v>2</v>
      </c>
      <c r="C39" s="63" t="s">
        <v>42</v>
      </c>
      <c r="D39" s="64" t="str">
        <f>'09 programa_2 lentelė'!Q79</f>
        <v>P-09.1.4-10</v>
      </c>
      <c r="E39" s="65" t="str">
        <f>'09 programa_2 lentelė'!R79</f>
        <v>Nemokamai maitinamų mokinių skaičius, asm.</v>
      </c>
      <c r="F39" s="106">
        <f>'09 programa_2 lentelė'!S79</f>
        <v>4200</v>
      </c>
      <c r="G39" s="106">
        <f>'09 programa_2 lentelė'!T79</f>
        <v>4300</v>
      </c>
      <c r="H39" s="106">
        <f>'09 programa_2 lentelė'!U79</f>
        <v>4400</v>
      </c>
      <c r="I39" s="34" t="s">
        <v>142</v>
      </c>
      <c r="J39" s="36" t="s">
        <v>151</v>
      </c>
      <c r="K39" s="36" t="s">
        <v>156</v>
      </c>
      <c r="L39" s="51"/>
    </row>
    <row r="40" spans="1:12" ht="26.4" x14ac:dyDescent="0.2">
      <c r="A40" s="62" t="s">
        <v>47</v>
      </c>
      <c r="B40" s="63" t="s">
        <v>2</v>
      </c>
      <c r="C40" s="63" t="s">
        <v>42</v>
      </c>
      <c r="D40" s="64" t="str">
        <f>'09 programa_2 lentelė'!Q81</f>
        <v>P-09.1.4-11</v>
      </c>
      <c r="E40" s="65" t="str">
        <f>'09 programa_2 lentelė'!R81</f>
        <v>Įgyvendintas ugdymo planas, proc.</v>
      </c>
      <c r="F40" s="106">
        <f>'09 programa_2 lentelė'!S81</f>
        <v>100</v>
      </c>
      <c r="G40" s="106">
        <f>'09 programa_2 lentelė'!T81</f>
        <v>100</v>
      </c>
      <c r="H40" s="106">
        <f>'09 programa_2 lentelė'!U81</f>
        <v>100</v>
      </c>
      <c r="I40" s="34" t="s">
        <v>142</v>
      </c>
      <c r="J40" s="36" t="s">
        <v>159</v>
      </c>
      <c r="K40" s="36" t="s">
        <v>156</v>
      </c>
      <c r="L40" s="51"/>
    </row>
    <row r="41" spans="1:12" ht="39" customHeight="1" x14ac:dyDescent="0.2">
      <c r="A41" s="52" t="s">
        <v>47</v>
      </c>
      <c r="B41" s="40" t="s">
        <v>7</v>
      </c>
      <c r="C41" s="40"/>
      <c r="D41" s="41" t="s">
        <v>110</v>
      </c>
      <c r="E41" s="37" t="s">
        <v>207</v>
      </c>
      <c r="F41" s="105" t="s">
        <v>103</v>
      </c>
      <c r="G41" s="105" t="s">
        <v>103</v>
      </c>
      <c r="H41" s="105" t="s">
        <v>103</v>
      </c>
      <c r="I41" s="34" t="s">
        <v>211</v>
      </c>
      <c r="J41" s="36" t="s">
        <v>160</v>
      </c>
      <c r="K41" s="36" t="s">
        <v>176</v>
      </c>
      <c r="L41" s="51" t="s">
        <v>233</v>
      </c>
    </row>
    <row r="42" spans="1:12" ht="42.6" customHeight="1" x14ac:dyDescent="0.2">
      <c r="A42" s="52" t="s">
        <v>47</v>
      </c>
      <c r="B42" s="40" t="s">
        <v>7</v>
      </c>
      <c r="C42" s="40"/>
      <c r="D42" s="41" t="s">
        <v>111</v>
      </c>
      <c r="E42" s="38" t="s">
        <v>208</v>
      </c>
      <c r="F42" s="38">
        <v>11</v>
      </c>
      <c r="G42" s="38">
        <v>11</v>
      </c>
      <c r="H42" s="38">
        <v>11</v>
      </c>
      <c r="I42" s="34" t="s">
        <v>146</v>
      </c>
      <c r="J42" s="36" t="s">
        <v>160</v>
      </c>
      <c r="K42" s="36" t="s">
        <v>176</v>
      </c>
      <c r="L42" s="51" t="s">
        <v>234</v>
      </c>
    </row>
    <row r="43" spans="1:12" ht="28.95" customHeight="1" x14ac:dyDescent="0.2">
      <c r="A43" s="62" t="s">
        <v>47</v>
      </c>
      <c r="B43" s="63" t="s">
        <v>7</v>
      </c>
      <c r="C43" s="63" t="s">
        <v>2</v>
      </c>
      <c r="D43" s="64" t="str">
        <f>'09 programa_2 lentelė'!Q87</f>
        <v>P-09.2.1-1</v>
      </c>
      <c r="E43" s="65" t="str">
        <f>'09 programa_2 lentelė'!R87</f>
        <v>Vaikų ir jaunimo, dalyvaujančių socializacijos įgūdžių ugdymosi priemonėse, skaičius, asm.</v>
      </c>
      <c r="F43" s="106">
        <f>'09 programa_2 lentelė'!S87</f>
        <v>8050</v>
      </c>
      <c r="G43" s="106">
        <f>'09 programa_2 lentelė'!T87</f>
        <v>8100</v>
      </c>
      <c r="H43" s="106">
        <f>'09 programa_2 lentelė'!U87</f>
        <v>8400</v>
      </c>
      <c r="I43" s="34" t="s">
        <v>142</v>
      </c>
      <c r="J43" s="36" t="s">
        <v>151</v>
      </c>
      <c r="K43" s="36" t="s">
        <v>156</v>
      </c>
      <c r="L43" s="51"/>
    </row>
    <row r="44" spans="1:12" ht="39.6" x14ac:dyDescent="0.2">
      <c r="A44" s="62" t="s">
        <v>47</v>
      </c>
      <c r="B44" s="63" t="s">
        <v>7</v>
      </c>
      <c r="C44" s="63" t="s">
        <v>2</v>
      </c>
      <c r="D44" s="64" t="str">
        <f>'09 programa_2 lentelė'!Q89</f>
        <v>P-09.2.1-2</v>
      </c>
      <c r="E44" s="65" t="str">
        <f>'09 programa_2 lentelė'!R89</f>
        <v>Veikiančių jaunimo organizacijų skaičius Kauno rajone, vnt.</v>
      </c>
      <c r="F44" s="106">
        <v>10</v>
      </c>
      <c r="G44" s="106">
        <v>11</v>
      </c>
      <c r="H44" s="106">
        <f>'09 programa_2 lentelė'!U89</f>
        <v>11</v>
      </c>
      <c r="I44" s="34" t="s">
        <v>146</v>
      </c>
      <c r="J44" s="36" t="s">
        <v>160</v>
      </c>
      <c r="K44" s="36" t="s">
        <v>176</v>
      </c>
      <c r="L44" s="51"/>
    </row>
    <row r="45" spans="1:12" ht="13.2" hidden="1" x14ac:dyDescent="0.2">
      <c r="A45" s="50" t="s">
        <v>47</v>
      </c>
      <c r="B45" s="39"/>
      <c r="C45" s="39"/>
      <c r="D45" s="32"/>
      <c r="E45" s="33">
        <f>'09 programa_2 lentelė'!R90</f>
        <v>0</v>
      </c>
      <c r="F45" s="103"/>
      <c r="G45" s="103"/>
      <c r="H45" s="103"/>
      <c r="I45" s="34"/>
      <c r="J45" s="36"/>
      <c r="K45" s="35"/>
      <c r="L45" s="51"/>
    </row>
    <row r="46" spans="1:12" ht="26.4" x14ac:dyDescent="0.2">
      <c r="A46" s="62" t="s">
        <v>47</v>
      </c>
      <c r="B46" s="63" t="s">
        <v>7</v>
      </c>
      <c r="C46" s="63" t="s">
        <v>2</v>
      </c>
      <c r="D46" s="64" t="str">
        <f>'09 programa_2 lentelė'!Q92</f>
        <v>P-09.2.1-4</v>
      </c>
      <c r="E46" s="65" t="str">
        <f>'09 programa_2 lentelė'!R92</f>
        <v>Mokyklų, dalyvavusių projektuose ir renginiuose, skaičius, vnt.</v>
      </c>
      <c r="F46" s="106">
        <f>'09 programa_2 lentelė'!S92</f>
        <v>27</v>
      </c>
      <c r="G46" s="106">
        <f>'09 programa_2 lentelė'!T92</f>
        <v>27</v>
      </c>
      <c r="H46" s="106">
        <f>'09 programa_2 lentelė'!U92</f>
        <v>27</v>
      </c>
      <c r="I46" s="34" t="s">
        <v>142</v>
      </c>
      <c r="J46" s="35" t="s">
        <v>148</v>
      </c>
      <c r="K46" s="36" t="s">
        <v>156</v>
      </c>
      <c r="L46" s="51"/>
    </row>
    <row r="47" spans="1:12" ht="42" customHeight="1" x14ac:dyDescent="0.2">
      <c r="A47" s="52" t="s">
        <v>47</v>
      </c>
      <c r="B47" s="40" t="s">
        <v>41</v>
      </c>
      <c r="C47" s="40"/>
      <c r="D47" s="41" t="s">
        <v>112</v>
      </c>
      <c r="E47" s="37" t="s">
        <v>104</v>
      </c>
      <c r="F47" s="38" t="s">
        <v>173</v>
      </c>
      <c r="G47" s="38" t="s">
        <v>173</v>
      </c>
      <c r="H47" s="38" t="s">
        <v>173</v>
      </c>
      <c r="I47" s="34" t="s">
        <v>142</v>
      </c>
      <c r="J47" s="36" t="s">
        <v>151</v>
      </c>
      <c r="K47" s="36" t="s">
        <v>174</v>
      </c>
      <c r="L47" s="51" t="s">
        <v>235</v>
      </c>
    </row>
    <row r="48" spans="1:12" ht="28.95" customHeight="1" x14ac:dyDescent="0.2">
      <c r="A48" s="62" t="s">
        <v>47</v>
      </c>
      <c r="B48" s="63" t="s">
        <v>41</v>
      </c>
      <c r="C48" s="63" t="s">
        <v>2</v>
      </c>
      <c r="D48" s="64" t="str">
        <f>'09 programa_2 lentelė'!Q98</f>
        <v>P-09.3.1-1</v>
      </c>
      <c r="E48" s="65" t="str">
        <f>'09 programa_2 lentelė'!R98</f>
        <v>Dalyvavusių prevencinėse programose mokinių dalis, proc.</v>
      </c>
      <c r="F48" s="107">
        <f>'09 programa_2 lentelė'!S98</f>
        <v>100</v>
      </c>
      <c r="G48" s="107">
        <f>'09 programa_2 lentelė'!T98</f>
        <v>100</v>
      </c>
      <c r="H48" s="107">
        <f>'09 programa_2 lentelė'!U98</f>
        <v>100</v>
      </c>
      <c r="I48" s="34" t="s">
        <v>142</v>
      </c>
      <c r="J48" s="36" t="s">
        <v>151</v>
      </c>
      <c r="K48" s="36" t="s">
        <v>153</v>
      </c>
      <c r="L48" s="51"/>
    </row>
    <row r="49" spans="1:12" ht="31.8" customHeight="1" thickBot="1" x14ac:dyDescent="0.25">
      <c r="A49" s="66" t="s">
        <v>47</v>
      </c>
      <c r="B49" s="67" t="s">
        <v>41</v>
      </c>
      <c r="C49" s="67" t="s">
        <v>2</v>
      </c>
      <c r="D49" s="68" t="str">
        <f>'09 programa_2 lentelė'!Q101</f>
        <v>P-09.3.1-2</v>
      </c>
      <c r="E49" s="69" t="str">
        <f>'09 programa_2 lentelė'!R101</f>
        <v>Mokyklų, dalyvavusių saugios mokyklos koncepcijos įgyvendinimo priemonėse, skaičius, vnt.</v>
      </c>
      <c r="F49" s="108">
        <f>'09 programa_2 lentelė'!S92</f>
        <v>27</v>
      </c>
      <c r="G49" s="108">
        <f>'09 programa_2 lentelė'!T92</f>
        <v>27</v>
      </c>
      <c r="H49" s="108">
        <f>'09 programa_2 lentelė'!U92</f>
        <v>27</v>
      </c>
      <c r="I49" s="53" t="s">
        <v>146</v>
      </c>
      <c r="J49" s="54" t="s">
        <v>155</v>
      </c>
      <c r="K49" s="54" t="s">
        <v>157</v>
      </c>
      <c r="L49" s="55"/>
    </row>
    <row r="50" spans="1:12" ht="10.8" hidden="1" thickBot="1" x14ac:dyDescent="0.25">
      <c r="A50" s="56"/>
      <c r="B50" s="42"/>
      <c r="C50" s="42"/>
      <c r="D50" s="43"/>
      <c r="E50" s="44"/>
      <c r="F50" s="45"/>
      <c r="G50" s="45"/>
      <c r="H50" s="46"/>
      <c r="I50" s="47"/>
      <c r="J50" s="48"/>
      <c r="K50" s="49"/>
      <c r="L50" s="48"/>
    </row>
    <row r="51" spans="1:12" x14ac:dyDescent="0.2">
      <c r="C51" s="187"/>
      <c r="D51" s="187"/>
      <c r="E51" s="187"/>
      <c r="F51" s="187"/>
      <c r="G51" s="187"/>
      <c r="H51" s="187"/>
      <c r="I51" s="187"/>
      <c r="J51" s="187"/>
    </row>
  </sheetData>
  <mergeCells count="16">
    <mergeCell ref="C51:J51"/>
    <mergeCell ref="H1:L1"/>
    <mergeCell ref="I2:L2"/>
    <mergeCell ref="F2:H2"/>
    <mergeCell ref="A3:H3"/>
    <mergeCell ref="A4:H4"/>
    <mergeCell ref="A5:A6"/>
    <mergeCell ref="B5:B6"/>
    <mergeCell ref="C5:C6"/>
    <mergeCell ref="D5:D6"/>
    <mergeCell ref="E5:E6"/>
    <mergeCell ref="F5:H5"/>
    <mergeCell ref="I5:I6"/>
    <mergeCell ref="J5:J6"/>
    <mergeCell ref="K5:K6"/>
    <mergeCell ref="L5:L6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09 programa_2 lentelė</vt:lpstr>
      <vt:lpstr>09 programa_3 lentelė</vt:lpstr>
      <vt:lpstr>'09 programa_3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2024-01-18T11:17:32Z</cp:lastPrinted>
  <dcterms:created xsi:type="dcterms:W3CDTF">2019-06-19T07:01:42Z</dcterms:created>
  <dcterms:modified xsi:type="dcterms:W3CDTF">2024-01-18T11:17:45Z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36603b5c-d547-4e0f-9588-eb5fd8e83f3b</vt:lpwstr>
  </property>
</Properties>
</file>